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2022-08 TS\"/>
    </mc:Choice>
  </mc:AlternateContent>
  <xr:revisionPtr revIDLastSave="0" documentId="13_ncr:1_{D6A2F384-CBD2-43D9-A5FB-9C5170DDE44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9 programa" sheetId="1" r:id="rId1"/>
  </sheets>
  <externalReferences>
    <externalReference r:id="rId2"/>
    <externalReference r:id="rId3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28" i="1" l="1"/>
  <c r="N256" i="1"/>
  <c r="N228" i="1"/>
  <c r="N79" i="1"/>
  <c r="O79" i="1"/>
  <c r="O222" i="1"/>
  <c r="N222" i="1"/>
  <c r="P161" i="1"/>
  <c r="N161" i="1"/>
  <c r="Z363" i="1"/>
  <c r="AA363" i="1"/>
  <c r="AB363" i="1"/>
  <c r="AC363" i="1"/>
  <c r="AA389" i="1"/>
  <c r="AB389" i="1"/>
  <c r="AC389" i="1"/>
  <c r="AA391" i="1"/>
  <c r="AB391" i="1"/>
  <c r="AC391" i="1"/>
  <c r="AA408" i="1"/>
  <c r="AB408" i="1"/>
  <c r="AC408" i="1"/>
  <c r="N143" i="1"/>
  <c r="O143" i="1"/>
  <c r="N170" i="1" l="1"/>
  <c r="O170" i="1"/>
  <c r="N169" i="1"/>
  <c r="O169" i="1"/>
  <c r="N171" i="1"/>
  <c r="O171" i="1"/>
  <c r="T290" i="1"/>
  <c r="P290" i="1"/>
  <c r="N250" i="1"/>
  <c r="P286" i="1"/>
  <c r="N247" i="1"/>
  <c r="R361" i="1" l="1"/>
  <c r="Q361" i="1" s="1"/>
  <c r="S361" i="1"/>
  <c r="T361" i="1"/>
  <c r="V361" i="1"/>
  <c r="W361" i="1"/>
  <c r="X361" i="1"/>
  <c r="O361" i="1"/>
  <c r="P361" i="1"/>
  <c r="N361" i="1"/>
  <c r="U361" i="1" l="1"/>
  <c r="M361" i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P291" i="1"/>
  <c r="T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O226" i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O161" i="1"/>
  <c r="M225" i="1" l="1"/>
  <c r="I225" i="1"/>
  <c r="N297" i="1"/>
  <c r="N105" i="1"/>
  <c r="O105" i="1"/>
  <c r="N106" i="1"/>
  <c r="O106" i="1"/>
  <c r="N115" i="1"/>
  <c r="O115" i="1"/>
  <c r="N114" i="1"/>
  <c r="O114" i="1"/>
  <c r="N113" i="1"/>
  <c r="O113" i="1"/>
  <c r="N112" i="1"/>
  <c r="O112" i="1"/>
  <c r="N111" i="1"/>
  <c r="O111" i="1"/>
  <c r="N108" i="1"/>
  <c r="O108" i="1"/>
  <c r="N109" i="1"/>
  <c r="O109" i="1"/>
  <c r="N107" i="1"/>
  <c r="O107" i="1"/>
  <c r="N110" i="1"/>
  <c r="O110" i="1"/>
  <c r="N116" i="1"/>
  <c r="O116" i="1"/>
  <c r="N119" i="1"/>
  <c r="O119" i="1"/>
  <c r="N118" i="1"/>
  <c r="O118" i="1"/>
  <c r="N117" i="1"/>
  <c r="O117" i="1"/>
  <c r="N103" i="1"/>
  <c r="O103" i="1"/>
  <c r="N102" i="1"/>
  <c r="O102" i="1"/>
  <c r="N101" i="1"/>
  <c r="O101" i="1"/>
  <c r="N100" i="1"/>
  <c r="O100" i="1"/>
  <c r="N99" i="1"/>
  <c r="O99" i="1"/>
  <c r="N98" i="1"/>
  <c r="O98" i="1"/>
  <c r="N97" i="1"/>
  <c r="O97" i="1"/>
  <c r="N96" i="1"/>
  <c r="O96" i="1"/>
  <c r="N95" i="1"/>
  <c r="O95" i="1"/>
  <c r="N104" i="1"/>
  <c r="O104" i="1"/>
  <c r="N94" i="1"/>
  <c r="O94" i="1"/>
  <c r="N93" i="1"/>
  <c r="O93" i="1"/>
  <c r="N92" i="1"/>
  <c r="O92" i="1"/>
  <c r="N91" i="1"/>
  <c r="O91" i="1"/>
  <c r="N90" i="1"/>
  <c r="O90" i="1"/>
  <c r="N89" i="1"/>
  <c r="O89" i="1"/>
  <c r="N88" i="1"/>
  <c r="O88" i="1"/>
  <c r="N87" i="1"/>
  <c r="O87" i="1"/>
  <c r="N81" i="1"/>
  <c r="O81" i="1"/>
  <c r="N82" i="1"/>
  <c r="O82" i="1"/>
  <c r="N86" i="1"/>
  <c r="O86" i="1"/>
  <c r="N85" i="1"/>
  <c r="O85" i="1"/>
  <c r="N84" i="1"/>
  <c r="O84" i="1"/>
  <c r="N83" i="1"/>
  <c r="O83" i="1"/>
  <c r="N80" i="1" l="1"/>
  <c r="O80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AC414" i="1" s="1"/>
  <c r="O414" i="1"/>
  <c r="AB414" i="1" s="1"/>
  <c r="N414" i="1"/>
  <c r="AA414" i="1" s="1"/>
  <c r="L414" i="1"/>
  <c r="K414" i="1"/>
  <c r="J414" i="1"/>
  <c r="X413" i="1"/>
  <c r="W413" i="1"/>
  <c r="V413" i="1"/>
  <c r="T413" i="1"/>
  <c r="S413" i="1"/>
  <c r="R413" i="1"/>
  <c r="P413" i="1"/>
  <c r="AC413" i="1" s="1"/>
  <c r="O413" i="1"/>
  <c r="AB413" i="1" s="1"/>
  <c r="N413" i="1"/>
  <c r="AA413" i="1" s="1"/>
  <c r="L413" i="1"/>
  <c r="K413" i="1"/>
  <c r="J413" i="1"/>
  <c r="X412" i="1"/>
  <c r="W412" i="1"/>
  <c r="V412" i="1"/>
  <c r="T412" i="1"/>
  <c r="S412" i="1"/>
  <c r="R412" i="1"/>
  <c r="P412" i="1"/>
  <c r="AC412" i="1" s="1"/>
  <c r="O412" i="1"/>
  <c r="AB412" i="1" s="1"/>
  <c r="N412" i="1"/>
  <c r="AA412" i="1" s="1"/>
  <c r="L412" i="1"/>
  <c r="K412" i="1"/>
  <c r="J412" i="1"/>
  <c r="P411" i="1"/>
  <c r="AC411" i="1" s="1"/>
  <c r="O411" i="1"/>
  <c r="AB411" i="1" s="1"/>
  <c r="N411" i="1"/>
  <c r="AA411" i="1" s="1"/>
  <c r="X410" i="1"/>
  <c r="W410" i="1"/>
  <c r="V410" i="1"/>
  <c r="T410" i="1"/>
  <c r="S410" i="1"/>
  <c r="R410" i="1"/>
  <c r="P410" i="1"/>
  <c r="AC410" i="1" s="1"/>
  <c r="O410" i="1"/>
  <c r="AB410" i="1" s="1"/>
  <c r="N410" i="1"/>
  <c r="AA410" i="1" s="1"/>
  <c r="L410" i="1"/>
  <c r="K410" i="1"/>
  <c r="J410" i="1"/>
  <c r="X409" i="1"/>
  <c r="W409" i="1"/>
  <c r="V409" i="1"/>
  <c r="T409" i="1"/>
  <c r="S409" i="1"/>
  <c r="R409" i="1"/>
  <c r="P409" i="1"/>
  <c r="AC409" i="1" s="1"/>
  <c r="O409" i="1"/>
  <c r="AB409" i="1" s="1"/>
  <c r="N409" i="1"/>
  <c r="AA409" i="1" s="1"/>
  <c r="L409" i="1"/>
  <c r="K409" i="1"/>
  <c r="J409" i="1"/>
  <c r="U408" i="1"/>
  <c r="Q408" i="1"/>
  <c r="M408" i="1"/>
  <c r="Z408" i="1" s="1"/>
  <c r="K408" i="1"/>
  <c r="J408" i="1"/>
  <c r="I408" i="1" s="1"/>
  <c r="X406" i="1"/>
  <c r="W406" i="1"/>
  <c r="V406" i="1"/>
  <c r="T406" i="1"/>
  <c r="S406" i="1"/>
  <c r="R406" i="1"/>
  <c r="P406" i="1"/>
  <c r="AC406" i="1" s="1"/>
  <c r="O406" i="1"/>
  <c r="AB406" i="1" s="1"/>
  <c r="N406" i="1"/>
  <c r="AA406" i="1" s="1"/>
  <c r="L406" i="1"/>
  <c r="K406" i="1"/>
  <c r="J406" i="1"/>
  <c r="X405" i="1"/>
  <c r="W405" i="1"/>
  <c r="V405" i="1"/>
  <c r="T405" i="1"/>
  <c r="S405" i="1"/>
  <c r="R405" i="1"/>
  <c r="P405" i="1"/>
  <c r="AC405" i="1" s="1"/>
  <c r="O405" i="1"/>
  <c r="AB405" i="1" s="1"/>
  <c r="N405" i="1"/>
  <c r="AA405" i="1" s="1"/>
  <c r="L405" i="1"/>
  <c r="K405" i="1"/>
  <c r="J405" i="1"/>
  <c r="X403" i="1"/>
  <c r="W403" i="1"/>
  <c r="V403" i="1"/>
  <c r="T403" i="1"/>
  <c r="S403" i="1"/>
  <c r="R403" i="1"/>
  <c r="P403" i="1"/>
  <c r="AC403" i="1" s="1"/>
  <c r="O403" i="1"/>
  <c r="AB403" i="1" s="1"/>
  <c r="N403" i="1"/>
  <c r="AA403" i="1" s="1"/>
  <c r="L403" i="1"/>
  <c r="K403" i="1"/>
  <c r="J403" i="1"/>
  <c r="X402" i="1"/>
  <c r="W402" i="1"/>
  <c r="V402" i="1"/>
  <c r="T402" i="1"/>
  <c r="S402" i="1"/>
  <c r="R402" i="1"/>
  <c r="P402" i="1"/>
  <c r="AC402" i="1" s="1"/>
  <c r="O402" i="1"/>
  <c r="AB402" i="1" s="1"/>
  <c r="N402" i="1"/>
  <c r="AA402" i="1" s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AC398" i="1" s="1"/>
  <c r="O398" i="1"/>
  <c r="AB398" i="1" s="1"/>
  <c r="N398" i="1"/>
  <c r="AA398" i="1" s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AC396" i="1" s="1"/>
  <c r="O396" i="1"/>
  <c r="AB396" i="1" s="1"/>
  <c r="N396" i="1"/>
  <c r="AA396" i="1" s="1"/>
  <c r="L396" i="1"/>
  <c r="K396" i="1"/>
  <c r="J396" i="1"/>
  <c r="X395" i="1"/>
  <c r="W395" i="1"/>
  <c r="V395" i="1"/>
  <c r="T395" i="1"/>
  <c r="S395" i="1"/>
  <c r="R395" i="1"/>
  <c r="P395" i="1"/>
  <c r="AC395" i="1" s="1"/>
  <c r="O395" i="1"/>
  <c r="AB395" i="1" s="1"/>
  <c r="N395" i="1"/>
  <c r="AA395" i="1" s="1"/>
  <c r="L395" i="1"/>
  <c r="K395" i="1"/>
  <c r="J395" i="1"/>
  <c r="X394" i="1"/>
  <c r="W394" i="1"/>
  <c r="V394" i="1"/>
  <c r="T394" i="1"/>
  <c r="S394" i="1"/>
  <c r="R394" i="1"/>
  <c r="P394" i="1"/>
  <c r="AC394" i="1" s="1"/>
  <c r="O394" i="1"/>
  <c r="AB394" i="1" s="1"/>
  <c r="N394" i="1"/>
  <c r="AA394" i="1" s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AC392" i="1" s="1"/>
  <c r="O392" i="1"/>
  <c r="AB392" i="1" s="1"/>
  <c r="N392" i="1"/>
  <c r="AA392" i="1" s="1"/>
  <c r="L392" i="1"/>
  <c r="K392" i="1"/>
  <c r="K393" i="1" s="1"/>
  <c r="J392" i="1"/>
  <c r="J393" i="1" s="1"/>
  <c r="U391" i="1"/>
  <c r="Q391" i="1"/>
  <c r="M391" i="1"/>
  <c r="Z391" i="1" s="1"/>
  <c r="I391" i="1"/>
  <c r="U389" i="1"/>
  <c r="Q389" i="1"/>
  <c r="M389" i="1"/>
  <c r="Z389" i="1" s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AC388" i="1" s="1"/>
  <c r="O388" i="1"/>
  <c r="AB388" i="1" s="1"/>
  <c r="N388" i="1"/>
  <c r="AA388" i="1" s="1"/>
  <c r="L388" i="1"/>
  <c r="K388" i="1"/>
  <c r="K390" i="1" s="1"/>
  <c r="J388" i="1"/>
  <c r="J390" i="1" s="1"/>
  <c r="V386" i="1"/>
  <c r="R386" i="1"/>
  <c r="N386" i="1"/>
  <c r="AA386" i="1" s="1"/>
  <c r="X385" i="1"/>
  <c r="W385" i="1"/>
  <c r="V385" i="1"/>
  <c r="T385" i="1"/>
  <c r="S385" i="1"/>
  <c r="R385" i="1"/>
  <c r="P385" i="1"/>
  <c r="AC385" i="1" s="1"/>
  <c r="O385" i="1"/>
  <c r="AB385" i="1" s="1"/>
  <c r="N385" i="1"/>
  <c r="AA385" i="1" s="1"/>
  <c r="L385" i="1"/>
  <c r="K385" i="1"/>
  <c r="J385" i="1"/>
  <c r="X382" i="1"/>
  <c r="W382" i="1"/>
  <c r="V382" i="1"/>
  <c r="T382" i="1"/>
  <c r="S382" i="1"/>
  <c r="R382" i="1"/>
  <c r="P382" i="1"/>
  <c r="AC382" i="1" s="1"/>
  <c r="O382" i="1"/>
  <c r="AB382" i="1" s="1"/>
  <c r="N382" i="1"/>
  <c r="AA382" i="1" s="1"/>
  <c r="L382" i="1"/>
  <c r="X380" i="1"/>
  <c r="W380" i="1"/>
  <c r="V380" i="1"/>
  <c r="T380" i="1"/>
  <c r="S380" i="1"/>
  <c r="R380" i="1"/>
  <c r="P380" i="1"/>
  <c r="AC380" i="1" s="1"/>
  <c r="O380" i="1"/>
  <c r="AB380" i="1" s="1"/>
  <c r="N380" i="1"/>
  <c r="AA380" i="1" s="1"/>
  <c r="L380" i="1"/>
  <c r="X379" i="1"/>
  <c r="W379" i="1"/>
  <c r="V379" i="1"/>
  <c r="T379" i="1"/>
  <c r="S379" i="1"/>
  <c r="R379" i="1"/>
  <c r="P379" i="1"/>
  <c r="AC379" i="1" s="1"/>
  <c r="O379" i="1"/>
  <c r="AB379" i="1" s="1"/>
  <c r="N379" i="1"/>
  <c r="AA379" i="1" s="1"/>
  <c r="L379" i="1"/>
  <c r="K379" i="1"/>
  <c r="J379" i="1"/>
  <c r="X376" i="1"/>
  <c r="W376" i="1"/>
  <c r="V376" i="1"/>
  <c r="T376" i="1"/>
  <c r="S376" i="1"/>
  <c r="R376" i="1"/>
  <c r="P376" i="1"/>
  <c r="AC376" i="1" s="1"/>
  <c r="O376" i="1"/>
  <c r="AB376" i="1" s="1"/>
  <c r="N376" i="1"/>
  <c r="AA376" i="1" s="1"/>
  <c r="L376" i="1"/>
  <c r="K376" i="1"/>
  <c r="J376" i="1"/>
  <c r="X375" i="1"/>
  <c r="W375" i="1"/>
  <c r="V375" i="1"/>
  <c r="T375" i="1"/>
  <c r="S375" i="1"/>
  <c r="R375" i="1"/>
  <c r="P375" i="1"/>
  <c r="AC375" i="1" s="1"/>
  <c r="O375" i="1"/>
  <c r="AB375" i="1" s="1"/>
  <c r="N375" i="1"/>
  <c r="AA375" i="1" s="1"/>
  <c r="L375" i="1"/>
  <c r="K375" i="1"/>
  <c r="J375" i="1"/>
  <c r="X374" i="1"/>
  <c r="W374" i="1"/>
  <c r="V374" i="1"/>
  <c r="T374" i="1"/>
  <c r="S374" i="1"/>
  <c r="R374" i="1"/>
  <c r="P374" i="1"/>
  <c r="AC374" i="1" s="1"/>
  <c r="O374" i="1"/>
  <c r="AB374" i="1" s="1"/>
  <c r="N374" i="1"/>
  <c r="AA374" i="1" s="1"/>
  <c r="L374" i="1"/>
  <c r="K374" i="1"/>
  <c r="J374" i="1"/>
  <c r="X373" i="1"/>
  <c r="W373" i="1"/>
  <c r="V373" i="1"/>
  <c r="T373" i="1"/>
  <c r="S373" i="1"/>
  <c r="R373" i="1"/>
  <c r="P373" i="1"/>
  <c r="AC373" i="1" s="1"/>
  <c r="O373" i="1"/>
  <c r="AB373" i="1" s="1"/>
  <c r="N373" i="1"/>
  <c r="AA373" i="1" s="1"/>
  <c r="L373" i="1"/>
  <c r="K373" i="1"/>
  <c r="J373" i="1"/>
  <c r="X371" i="1"/>
  <c r="W371" i="1"/>
  <c r="V371" i="1"/>
  <c r="T371" i="1"/>
  <c r="S371" i="1"/>
  <c r="R371" i="1"/>
  <c r="P371" i="1"/>
  <c r="AC371" i="1" s="1"/>
  <c r="O371" i="1"/>
  <c r="AB371" i="1" s="1"/>
  <c r="N371" i="1"/>
  <c r="AA371" i="1" s="1"/>
  <c r="L371" i="1"/>
  <c r="K371" i="1"/>
  <c r="J371" i="1"/>
  <c r="X370" i="1"/>
  <c r="W370" i="1"/>
  <c r="V370" i="1"/>
  <c r="T370" i="1"/>
  <c r="S370" i="1"/>
  <c r="R370" i="1"/>
  <c r="P370" i="1"/>
  <c r="AC370" i="1" s="1"/>
  <c r="O370" i="1"/>
  <c r="AB370" i="1" s="1"/>
  <c r="N370" i="1"/>
  <c r="AA370" i="1" s="1"/>
  <c r="L370" i="1"/>
  <c r="K370" i="1"/>
  <c r="J370" i="1"/>
  <c r="X369" i="1"/>
  <c r="W369" i="1"/>
  <c r="V369" i="1"/>
  <c r="T369" i="1"/>
  <c r="S369" i="1"/>
  <c r="R369" i="1"/>
  <c r="P369" i="1"/>
  <c r="AC369" i="1" s="1"/>
  <c r="O369" i="1"/>
  <c r="AB369" i="1" s="1"/>
  <c r="N369" i="1"/>
  <c r="AA369" i="1" s="1"/>
  <c r="L369" i="1"/>
  <c r="K369" i="1"/>
  <c r="J369" i="1"/>
  <c r="X368" i="1"/>
  <c r="W368" i="1"/>
  <c r="V368" i="1"/>
  <c r="T368" i="1"/>
  <c r="S368" i="1"/>
  <c r="R368" i="1"/>
  <c r="P368" i="1"/>
  <c r="AC368" i="1" s="1"/>
  <c r="O368" i="1"/>
  <c r="AB368" i="1" s="1"/>
  <c r="N368" i="1"/>
  <c r="AA368" i="1" s="1"/>
  <c r="L368" i="1"/>
  <c r="K368" i="1"/>
  <c r="J368" i="1"/>
  <c r="X367" i="1"/>
  <c r="W367" i="1"/>
  <c r="V367" i="1"/>
  <c r="T367" i="1"/>
  <c r="S367" i="1"/>
  <c r="R367" i="1"/>
  <c r="P367" i="1"/>
  <c r="AC367" i="1" s="1"/>
  <c r="O367" i="1"/>
  <c r="AB367" i="1" s="1"/>
  <c r="N367" i="1"/>
  <c r="AA367" i="1" s="1"/>
  <c r="L367" i="1"/>
  <c r="K367" i="1"/>
  <c r="J367" i="1"/>
  <c r="X366" i="1"/>
  <c r="W366" i="1"/>
  <c r="V366" i="1"/>
  <c r="T366" i="1"/>
  <c r="S366" i="1"/>
  <c r="R366" i="1"/>
  <c r="P366" i="1"/>
  <c r="AC366" i="1" s="1"/>
  <c r="O366" i="1"/>
  <c r="AB366" i="1" s="1"/>
  <c r="N366" i="1"/>
  <c r="AA366" i="1" s="1"/>
  <c r="L366" i="1"/>
  <c r="K366" i="1"/>
  <c r="J366" i="1"/>
  <c r="X365" i="1"/>
  <c r="W365" i="1"/>
  <c r="V365" i="1"/>
  <c r="T365" i="1"/>
  <c r="S365" i="1"/>
  <c r="R365" i="1"/>
  <c r="P365" i="1"/>
  <c r="AC365" i="1" s="1"/>
  <c r="O365" i="1"/>
  <c r="AB365" i="1" s="1"/>
  <c r="N365" i="1"/>
  <c r="AA365" i="1" s="1"/>
  <c r="K365" i="1"/>
  <c r="J365" i="1"/>
  <c r="W364" i="1"/>
  <c r="V364" i="1"/>
  <c r="S364" i="1"/>
  <c r="R364" i="1"/>
  <c r="O364" i="1"/>
  <c r="AB364" i="1" s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AA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AC386" i="1" s="1"/>
  <c r="O330" i="1"/>
  <c r="O386" i="1" s="1"/>
  <c r="AB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AC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5" i="1"/>
  <c r="N298" i="1" s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AC372" i="1" s="1"/>
  <c r="O196" i="1"/>
  <c r="O372" i="1" s="1"/>
  <c r="AB372" i="1" s="1"/>
  <c r="N196" i="1"/>
  <c r="N372" i="1" s="1"/>
  <c r="AA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AC400" i="1" s="1"/>
  <c r="O195" i="1"/>
  <c r="N195" i="1"/>
  <c r="N400" i="1" s="1"/>
  <c r="AA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Z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AC381" i="1" s="1"/>
  <c r="O160" i="1"/>
  <c r="O381" i="1" s="1"/>
  <c r="AB381" i="1" s="1"/>
  <c r="N160" i="1"/>
  <c r="N381" i="1" s="1"/>
  <c r="AA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AC364" i="1" s="1"/>
  <c r="I20" i="1"/>
  <c r="U19" i="1"/>
  <c r="Q19" i="1"/>
  <c r="M19" i="1"/>
  <c r="I19" i="1"/>
  <c r="U18" i="1"/>
  <c r="Q18" i="1"/>
  <c r="M18" i="1"/>
  <c r="I18" i="1"/>
  <c r="U17" i="1"/>
  <c r="Q17" i="1"/>
  <c r="N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O243" i="1"/>
  <c r="N393" i="1"/>
  <c r="AA393" i="1" s="1"/>
  <c r="N399" i="1"/>
  <c r="AA399" i="1" s="1"/>
  <c r="O393" i="1"/>
  <c r="AB393" i="1" s="1"/>
  <c r="O399" i="1"/>
  <c r="AB399" i="1" s="1"/>
  <c r="O377" i="1"/>
  <c r="AB377" i="1" s="1"/>
  <c r="P401" i="1"/>
  <c r="AC401" i="1" s="1"/>
  <c r="N390" i="1"/>
  <c r="AA390" i="1" s="1"/>
  <c r="N346" i="1"/>
  <c r="O390" i="1"/>
  <c r="AB390" i="1" s="1"/>
  <c r="P377" i="1"/>
  <c r="AC377" i="1" s="1"/>
  <c r="V254" i="1"/>
  <c r="U40" i="1"/>
  <c r="M376" i="1"/>
  <c r="Z376" i="1" s="1"/>
  <c r="M382" i="1"/>
  <c r="Z382" i="1" s="1"/>
  <c r="U38" i="1"/>
  <c r="M122" i="1"/>
  <c r="M199" i="1"/>
  <c r="I409" i="1"/>
  <c r="M411" i="1"/>
  <c r="Z411" i="1" s="1"/>
  <c r="N378" i="1"/>
  <c r="AA378" i="1" s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Z410" i="1" s="1"/>
  <c r="I413" i="1"/>
  <c r="I122" i="1"/>
  <c r="M49" i="1"/>
  <c r="M120" i="1"/>
  <c r="O123" i="1"/>
  <c r="O384" i="1"/>
  <c r="AB384" i="1" s="1"/>
  <c r="M334" i="1"/>
  <c r="M367" i="1"/>
  <c r="Z367" i="1" s="1"/>
  <c r="M369" i="1"/>
  <c r="Z369" i="1" s="1"/>
  <c r="M374" i="1"/>
  <c r="Z374" i="1" s="1"/>
  <c r="Q274" i="1"/>
  <c r="U341" i="1"/>
  <c r="I350" i="1"/>
  <c r="I352" i="1"/>
  <c r="I379" i="1"/>
  <c r="Q380" i="1"/>
  <c r="U414" i="1"/>
  <c r="Q164" i="1"/>
  <c r="M394" i="1"/>
  <c r="Z394" i="1" s="1"/>
  <c r="M396" i="1"/>
  <c r="Z396" i="1" s="1"/>
  <c r="M405" i="1"/>
  <c r="Z405" i="1" s="1"/>
  <c r="Q398" i="1"/>
  <c r="I55" i="1"/>
  <c r="I57" i="1"/>
  <c r="I65" i="1"/>
  <c r="U126" i="1"/>
  <c r="I135" i="1"/>
  <c r="I145" i="1"/>
  <c r="Q214" i="1"/>
  <c r="O328" i="1"/>
  <c r="U348" i="1"/>
  <c r="M380" i="1"/>
  <c r="Z380" i="1" s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Z413" i="1" s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Z371" i="1" s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2" i="1" s="1"/>
  <c r="M338" i="1"/>
  <c r="M356" i="1"/>
  <c r="K397" i="1"/>
  <c r="V397" i="1"/>
  <c r="Q126" i="1"/>
  <c r="M386" i="1"/>
  <c r="Z386" i="1" s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AA364" i="1" s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Z392" i="1" s="1"/>
  <c r="U406" i="1"/>
  <c r="M402" i="1"/>
  <c r="Z402" i="1" s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Z409" i="1" s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Z395" i="1" s="1"/>
  <c r="M398" i="1"/>
  <c r="Z398" i="1" s="1"/>
  <c r="L404" i="1"/>
  <c r="M370" i="1"/>
  <c r="Z370" i="1" s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AA397" i="1" s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AC387" i="1" s="1"/>
  <c r="Q336" i="1"/>
  <c r="V342" i="1"/>
  <c r="M350" i="1"/>
  <c r="Q356" i="1"/>
  <c r="O397" i="1"/>
  <c r="AB397" i="1" s="1"/>
  <c r="R346" i="1"/>
  <c r="Q43" i="1"/>
  <c r="I60" i="1"/>
  <c r="U63" i="1"/>
  <c r="U138" i="1"/>
  <c r="U140" i="1"/>
  <c r="U142" i="1"/>
  <c r="U148" i="1"/>
  <c r="U172" i="1"/>
  <c r="U199" i="1"/>
  <c r="K276" i="1"/>
  <c r="V275" i="1"/>
  <c r="V276" i="1" s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Z388" i="1" s="1"/>
  <c r="Q392" i="1"/>
  <c r="U394" i="1"/>
  <c r="U396" i="1"/>
  <c r="M403" i="1"/>
  <c r="Z403" i="1" s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Z385" i="1" s="1"/>
  <c r="Q395" i="1"/>
  <c r="L397" i="1"/>
  <c r="I402" i="1"/>
  <c r="M406" i="1"/>
  <c r="Z406" i="1" s="1"/>
  <c r="X377" i="1"/>
  <c r="M366" i="1"/>
  <c r="Z366" i="1" s="1"/>
  <c r="L164" i="1"/>
  <c r="V327" i="1"/>
  <c r="U327" i="1" s="1"/>
  <c r="X332" i="1"/>
  <c r="U332" i="1" s="1"/>
  <c r="N404" i="1"/>
  <c r="AA404" i="1" s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Z368" i="1" s="1"/>
  <c r="M373" i="1"/>
  <c r="Z373" i="1" s="1"/>
  <c r="M375" i="1"/>
  <c r="Z375" i="1" s="1"/>
  <c r="U379" i="1"/>
  <c r="Q388" i="1"/>
  <c r="L390" i="1"/>
  <c r="I390" i="1" s="1"/>
  <c r="U392" i="1"/>
  <c r="R397" i="1"/>
  <c r="I395" i="1"/>
  <c r="O404" i="1"/>
  <c r="AB404" i="1" s="1"/>
  <c r="Q403" i="1"/>
  <c r="N407" i="1"/>
  <c r="AA407" i="1" s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Z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AC404" i="1" s="1"/>
  <c r="O407" i="1"/>
  <c r="AB407" i="1" s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Z379" i="1" s="1"/>
  <c r="U380" i="1"/>
  <c r="Q382" i="1"/>
  <c r="J397" i="1"/>
  <c r="R404" i="1"/>
  <c r="Q409" i="1"/>
  <c r="M412" i="1"/>
  <c r="Z412" i="1" s="1"/>
  <c r="M414" i="1"/>
  <c r="Z414" i="1" s="1"/>
  <c r="U254" i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AC393" i="1" s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AC378" i="1" s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AA401" i="1" s="1"/>
  <c r="M400" i="1"/>
  <c r="Z400" i="1" s="1"/>
  <c r="R400" i="1"/>
  <c r="R349" i="1"/>
  <c r="V401" i="1"/>
  <c r="U401" i="1" s="1"/>
  <c r="U400" i="1"/>
  <c r="I372" i="1"/>
  <c r="N197" i="1"/>
  <c r="N230" i="1" s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Z381" i="1" s="1"/>
  <c r="Q381" i="1"/>
  <c r="U381" i="1"/>
  <c r="O400" i="1"/>
  <c r="AB400" i="1" s="1"/>
  <c r="O349" i="1"/>
  <c r="O362" i="1" s="1"/>
  <c r="W400" i="1"/>
  <c r="W401" i="1" s="1"/>
  <c r="W349" i="1"/>
  <c r="AJ349" i="1" s="1"/>
  <c r="O197" i="1"/>
  <c r="O230" i="1" s="1"/>
  <c r="S197" i="1"/>
  <c r="S230" i="1" s="1"/>
  <c r="W197" i="1"/>
  <c r="N383" i="1"/>
  <c r="AA383" i="1" s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AB378" i="1" s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AC399" i="1" s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AC390" i="1" s="1"/>
  <c r="P397" i="1"/>
  <c r="AC397" i="1" s="1"/>
  <c r="P407" i="1"/>
  <c r="AC407" i="1" s="1"/>
  <c r="W332" i="1"/>
  <c r="N387" i="1"/>
  <c r="AA387" i="1" s="1"/>
  <c r="M384" i="1"/>
  <c r="Z384" i="1" s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W230" i="1" l="1"/>
  <c r="P362" i="1"/>
  <c r="N362" i="1"/>
  <c r="O244" i="1"/>
  <c r="O345" i="1" s="1"/>
  <c r="N377" i="1"/>
  <c r="O383" i="1"/>
  <c r="M399" i="1"/>
  <c r="Z399" i="1" s="1"/>
  <c r="M401" i="1"/>
  <c r="Z401" i="1" s="1"/>
  <c r="O401" i="1"/>
  <c r="AB401" i="1" s="1"/>
  <c r="M390" i="1"/>
  <c r="Z390" i="1" s="1"/>
  <c r="P383" i="1"/>
  <c r="AC383" i="1" s="1"/>
  <c r="M393" i="1"/>
  <c r="Z393" i="1" s="1"/>
  <c r="O387" i="1"/>
  <c r="AB387" i="1" s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Z387" i="1" s="1"/>
  <c r="I384" i="1"/>
  <c r="I332" i="1"/>
  <c r="V362" i="1"/>
  <c r="AI362" i="1" s="1"/>
  <c r="S244" i="1"/>
  <c r="S345" i="1" s="1"/>
  <c r="N344" i="1"/>
  <c r="M344" i="1" s="1"/>
  <c r="Q347" i="1"/>
  <c r="M397" i="1"/>
  <c r="Z397" i="1" s="1"/>
  <c r="R343" i="1"/>
  <c r="U346" i="1"/>
  <c r="Q314" i="1"/>
  <c r="W244" i="1"/>
  <c r="W345" i="1" s="1"/>
  <c r="V343" i="1"/>
  <c r="U275" i="1"/>
  <c r="U276" i="1" s="1"/>
  <c r="X276" i="1"/>
  <c r="U407" i="1"/>
  <c r="U397" i="1"/>
  <c r="P244" i="1"/>
  <c r="P345" i="1" s="1"/>
  <c r="I328" i="1"/>
  <c r="W415" i="1"/>
  <c r="M407" i="1"/>
  <c r="Z407" i="1" s="1"/>
  <c r="U404" i="1"/>
  <c r="M347" i="1"/>
  <c r="I164" i="1"/>
  <c r="I387" i="1"/>
  <c r="Q397" i="1"/>
  <c r="M404" i="1"/>
  <c r="Z404" i="1" s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Z378" i="1" s="1"/>
  <c r="L362" i="1"/>
  <c r="U197" i="1"/>
  <c r="I378" i="1"/>
  <c r="P415" i="1"/>
  <c r="AC415" i="1" s="1"/>
  <c r="U384" i="1"/>
  <c r="U343" i="1"/>
  <c r="M314" i="1"/>
  <c r="N343" i="1"/>
  <c r="I397" i="1"/>
  <c r="U378" i="1"/>
  <c r="J230" i="1"/>
  <c r="J244" i="1" s="1"/>
  <c r="M364" i="1"/>
  <c r="Z364" i="1" s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Z383" i="1" s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O415" i="1" l="1"/>
  <c r="AB415" i="1" s="1"/>
  <c r="AB383" i="1"/>
  <c r="M377" i="1"/>
  <c r="Z377" i="1" s="1"/>
  <c r="AA377" i="1"/>
  <c r="N415" i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M415" i="1" l="1"/>
  <c r="Z415" i="1" s="1"/>
  <c r="AA415" i="1"/>
  <c r="R345" i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<sst xmlns="http://schemas.openxmlformats.org/spreadsheetml/2006/main" count="762" uniqueCount="403">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</sst>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1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164" fontId="4" fillId="11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62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3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2" fillId="7" borderId="17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33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4" fillId="7" borderId="48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4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4" fillId="0" borderId="63" xfId="1" applyFont="1" applyBorder="1" applyAlignment="1">
      <alignment horizontal="left" vertical="center" wrapText="1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9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topLeftCell="A318" zoomScale="98" zoomScaleNormal="98" zoomScaleSheetLayoutView="100" workbookViewId="0">
      <selection activeCell="Y230" sqref="Y230"/>
    </sheetView>
  </sheetViews>
  <sheetFormatPr defaultColWidth="9.109375" defaultRowHeight="10.199999999999999" x14ac:dyDescent="0.2"/>
  <cols>
    <col min="1" max="1" width="2.88671875" style="436" customWidth="1"/>
    <col min="2" max="2" width="2.109375" style="436" customWidth="1"/>
    <col min="3" max="3" width="2.5546875" style="436" customWidth="1"/>
    <col min="4" max="4" width="23.5546875" style="437" customWidth="1"/>
    <col min="5" max="5" width="4.109375" style="6" customWidth="1"/>
    <col min="6" max="6" width="10" style="438" customWidth="1"/>
    <col min="7" max="7" width="9.44140625" style="438" customWidth="1"/>
    <col min="8" max="8" width="7.6640625" style="439" customWidth="1"/>
    <col min="9" max="9" width="7.88671875" style="440" customWidth="1"/>
    <col min="10" max="10" width="8.109375" style="440" customWidth="1"/>
    <col min="11" max="11" width="7.109375" style="440" customWidth="1"/>
    <col min="12" max="12" width="5.88671875" style="440" hidden="1" customWidth="1"/>
    <col min="13" max="13" width="7.88671875" style="440" customWidth="1"/>
    <col min="14" max="14" width="8.109375" style="440" customWidth="1"/>
    <col min="15" max="15" width="7.88671875" style="440" customWidth="1"/>
    <col min="16" max="16" width="7.88671875" style="440" hidden="1" customWidth="1"/>
    <col min="17" max="17" width="7.109375" style="440" customWidth="1"/>
    <col min="18" max="18" width="7.88671875" style="440" customWidth="1"/>
    <col min="19" max="19" width="7.109375" style="440" customWidth="1"/>
    <col min="20" max="20" width="5.44140625" style="440" hidden="1" customWidth="1"/>
    <col min="21" max="21" width="7.109375" style="440" customWidth="1"/>
    <col min="22" max="23" width="7.88671875" style="440" customWidth="1"/>
    <col min="24" max="24" width="6.88671875" style="440" hidden="1" customWidth="1"/>
    <col min="25" max="16384" width="9.109375" style="6"/>
  </cols>
  <sheetData>
    <row r="1" spans="1:25" ht="43.35" customHeight="1" x14ac:dyDescent="0.2">
      <c r="A1" s="1"/>
      <c r="B1" s="502"/>
      <c r="C1" s="503"/>
      <c r="D1" s="503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04" t="s">
        <v>0</v>
      </c>
      <c r="U1" s="504"/>
      <c r="V1" s="504"/>
      <c r="W1" s="504"/>
      <c r="X1" s="505"/>
    </row>
    <row r="2" spans="1:25" ht="31.5" customHeight="1" x14ac:dyDescent="0.3">
      <c r="A2" s="506" t="s">
        <v>1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8"/>
    </row>
    <row r="3" spans="1:25" ht="10.8" thickBot="1" x14ac:dyDescent="0.25">
      <c r="A3" s="509" t="s">
        <v>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1"/>
    </row>
    <row r="4" spans="1:25" ht="11.25" customHeight="1" x14ac:dyDescent="0.2">
      <c r="A4" s="483" t="s">
        <v>3</v>
      </c>
      <c r="B4" s="483" t="s">
        <v>4</v>
      </c>
      <c r="C4" s="483" t="s">
        <v>5</v>
      </c>
      <c r="D4" s="512" t="s">
        <v>6</v>
      </c>
      <c r="E4" s="486" t="s">
        <v>7</v>
      </c>
      <c r="F4" s="486" t="s">
        <v>8</v>
      </c>
      <c r="G4" s="483" t="s">
        <v>9</v>
      </c>
      <c r="H4" s="486" t="s">
        <v>10</v>
      </c>
      <c r="I4" s="489" t="s">
        <v>11</v>
      </c>
      <c r="J4" s="490"/>
      <c r="K4" s="490"/>
      <c r="L4" s="491"/>
      <c r="M4" s="489" t="s">
        <v>12</v>
      </c>
      <c r="N4" s="490"/>
      <c r="O4" s="490"/>
      <c r="P4" s="491"/>
      <c r="Q4" s="489" t="s">
        <v>13</v>
      </c>
      <c r="R4" s="490"/>
      <c r="S4" s="490"/>
      <c r="T4" s="491"/>
      <c r="U4" s="489" t="s">
        <v>14</v>
      </c>
      <c r="V4" s="490"/>
      <c r="W4" s="490"/>
      <c r="X4" s="491"/>
    </row>
    <row r="5" spans="1:25" ht="11.25" customHeight="1" x14ac:dyDescent="0.2">
      <c r="A5" s="484"/>
      <c r="B5" s="484"/>
      <c r="C5" s="484"/>
      <c r="D5" s="513"/>
      <c r="E5" s="487"/>
      <c r="F5" s="487"/>
      <c r="G5" s="484"/>
      <c r="H5" s="487"/>
      <c r="I5" s="472" t="s">
        <v>15</v>
      </c>
      <c r="J5" s="474" t="s">
        <v>16</v>
      </c>
      <c r="K5" s="474"/>
      <c r="L5" s="475"/>
      <c r="M5" s="472" t="s">
        <v>15</v>
      </c>
      <c r="N5" s="474" t="s">
        <v>16</v>
      </c>
      <c r="O5" s="474"/>
      <c r="P5" s="475"/>
      <c r="Q5" s="472" t="s">
        <v>15</v>
      </c>
      <c r="R5" s="474" t="s">
        <v>16</v>
      </c>
      <c r="S5" s="474"/>
      <c r="T5" s="475"/>
      <c r="U5" s="472" t="s">
        <v>15</v>
      </c>
      <c r="V5" s="474" t="s">
        <v>16</v>
      </c>
      <c r="W5" s="474"/>
      <c r="X5" s="475"/>
    </row>
    <row r="6" spans="1:25" ht="12.75" customHeight="1" x14ac:dyDescent="0.2">
      <c r="A6" s="484"/>
      <c r="B6" s="484"/>
      <c r="C6" s="484"/>
      <c r="D6" s="513"/>
      <c r="E6" s="515"/>
      <c r="F6" s="487"/>
      <c r="G6" s="484"/>
      <c r="H6" s="487"/>
      <c r="I6" s="472"/>
      <c r="J6" s="474" t="s">
        <v>17</v>
      </c>
      <c r="K6" s="474"/>
      <c r="L6" s="492" t="s">
        <v>18</v>
      </c>
      <c r="M6" s="472"/>
      <c r="N6" s="474" t="s">
        <v>17</v>
      </c>
      <c r="O6" s="474"/>
      <c r="P6" s="492" t="s">
        <v>18</v>
      </c>
      <c r="Q6" s="472"/>
      <c r="R6" s="474" t="s">
        <v>17</v>
      </c>
      <c r="S6" s="474"/>
      <c r="T6" s="492" t="s">
        <v>18</v>
      </c>
      <c r="U6" s="472"/>
      <c r="V6" s="474" t="s">
        <v>17</v>
      </c>
      <c r="W6" s="474"/>
      <c r="X6" s="492" t="s">
        <v>18</v>
      </c>
    </row>
    <row r="7" spans="1:25" ht="54" customHeight="1" thickBot="1" x14ac:dyDescent="0.25">
      <c r="A7" s="484"/>
      <c r="B7" s="484"/>
      <c r="C7" s="484"/>
      <c r="D7" s="514"/>
      <c r="E7" s="516"/>
      <c r="F7" s="488"/>
      <c r="G7" s="485"/>
      <c r="H7" s="488"/>
      <c r="I7" s="473"/>
      <c r="J7" s="7" t="s">
        <v>15</v>
      </c>
      <c r="K7" s="8" t="s">
        <v>19</v>
      </c>
      <c r="L7" s="493"/>
      <c r="M7" s="473"/>
      <c r="N7" s="7" t="s">
        <v>15</v>
      </c>
      <c r="O7" s="8" t="s">
        <v>19</v>
      </c>
      <c r="P7" s="493"/>
      <c r="Q7" s="473"/>
      <c r="R7" s="7" t="s">
        <v>15</v>
      </c>
      <c r="S7" s="8" t="s">
        <v>19</v>
      </c>
      <c r="T7" s="493"/>
      <c r="U7" s="473"/>
      <c r="V7" s="7" t="s">
        <v>15</v>
      </c>
      <c r="W7" s="8" t="s">
        <v>19</v>
      </c>
      <c r="X7" s="493"/>
    </row>
    <row r="8" spans="1:25" ht="10.8" thickBot="1" x14ac:dyDescent="0.25">
      <c r="A8" s="517" t="s">
        <v>20</v>
      </c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517"/>
      <c r="Q8" s="517"/>
      <c r="R8" s="517"/>
      <c r="S8" s="517"/>
      <c r="T8" s="517"/>
      <c r="U8" s="517"/>
      <c r="V8" s="517"/>
      <c r="W8" s="517"/>
      <c r="X8" s="517"/>
    </row>
    <row r="9" spans="1:25" ht="10.8" thickBot="1" x14ac:dyDescent="0.25">
      <c r="A9" s="518" t="s">
        <v>21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</row>
    <row r="10" spans="1:25" ht="10.8" thickBot="1" x14ac:dyDescent="0.25">
      <c r="A10" s="9">
        <v>1</v>
      </c>
      <c r="B10" s="519" t="s">
        <v>22</v>
      </c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</row>
    <row r="11" spans="1:25" ht="10.8" thickBot="1" x14ac:dyDescent="0.25">
      <c r="A11" s="10">
        <v>1</v>
      </c>
      <c r="B11" s="11">
        <v>1</v>
      </c>
      <c r="C11" s="520" t="s">
        <v>23</v>
      </c>
      <c r="D11" s="521"/>
      <c r="E11" s="520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</row>
    <row r="12" spans="1:25" ht="16.5" customHeight="1" x14ac:dyDescent="0.2">
      <c r="A12" s="526">
        <v>1</v>
      </c>
      <c r="B12" s="528">
        <v>1</v>
      </c>
      <c r="C12" s="530">
        <v>1</v>
      </c>
      <c r="D12" s="12" t="s">
        <v>24</v>
      </c>
      <c r="E12" s="530">
        <v>6</v>
      </c>
      <c r="F12" s="544" t="s">
        <v>25</v>
      </c>
      <c r="G12" s="544" t="s">
        <v>26</v>
      </c>
      <c r="H12" s="522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526"/>
      <c r="B13" s="528"/>
      <c r="C13" s="530"/>
      <c r="D13" s="18" t="s">
        <v>28</v>
      </c>
      <c r="E13" s="530"/>
      <c r="F13" s="544"/>
      <c r="G13" s="544"/>
      <c r="H13" s="522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526"/>
      <c r="B14" s="528"/>
      <c r="C14" s="530"/>
      <c r="D14" s="18" t="s">
        <v>29</v>
      </c>
      <c r="E14" s="530"/>
      <c r="F14" s="544"/>
      <c r="G14" s="544"/>
      <c r="H14" s="522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526"/>
      <c r="B15" s="528"/>
      <c r="C15" s="530"/>
      <c r="D15" s="18" t="s">
        <v>30</v>
      </c>
      <c r="E15" s="530"/>
      <c r="F15" s="544"/>
      <c r="G15" s="544"/>
      <c r="H15" s="522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527"/>
      <c r="B16" s="529"/>
      <c r="C16" s="531"/>
      <c r="D16" s="18"/>
      <c r="E16" s="531"/>
      <c r="F16" s="523" t="s">
        <v>31</v>
      </c>
      <c r="G16" s="524"/>
      <c r="H16" s="525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526">
        <v>1</v>
      </c>
      <c r="B17" s="528">
        <v>1</v>
      </c>
      <c r="C17" s="530">
        <v>2</v>
      </c>
      <c r="D17" s="532" t="s">
        <v>32</v>
      </c>
      <c r="E17" s="535">
        <v>6</v>
      </c>
      <c r="F17" s="37" t="s">
        <v>33</v>
      </c>
      <c r="G17" s="537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3182.5999999999995</v>
      </c>
      <c r="N17" s="42">
        <f>3045.2+142.2-14.8</f>
        <v>3172.5999999999995</v>
      </c>
      <c r="O17" s="42">
        <v>2392.9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526"/>
      <c r="B18" s="528"/>
      <c r="C18" s="530"/>
      <c r="D18" s="533"/>
      <c r="E18" s="536"/>
      <c r="F18" s="43" t="s">
        <v>33</v>
      </c>
      <c r="G18" s="538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526"/>
      <c r="B19" s="528"/>
      <c r="C19" s="530"/>
      <c r="D19" s="533"/>
      <c r="E19" s="46">
        <v>8</v>
      </c>
      <c r="F19" s="43" t="s">
        <v>33</v>
      </c>
      <c r="G19" s="538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526"/>
      <c r="B20" s="528"/>
      <c r="C20" s="530"/>
      <c r="D20" s="533"/>
      <c r="E20" s="46">
        <v>3</v>
      </c>
      <c r="F20" s="43" t="s">
        <v>33</v>
      </c>
      <c r="G20" s="538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526"/>
      <c r="B21" s="528"/>
      <c r="C21" s="530"/>
      <c r="D21" s="533"/>
      <c r="E21" s="46">
        <v>6</v>
      </c>
      <c r="F21" s="47" t="s">
        <v>33</v>
      </c>
      <c r="G21" s="538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526"/>
      <c r="B22" s="528"/>
      <c r="C22" s="530"/>
      <c r="D22" s="533"/>
      <c r="E22" s="48">
        <v>6</v>
      </c>
      <c r="F22" s="47" t="s">
        <v>33</v>
      </c>
      <c r="G22" s="538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526"/>
      <c r="B23" s="528"/>
      <c r="C23" s="530"/>
      <c r="D23" s="533"/>
      <c r="E23" s="48"/>
      <c r="F23" s="47" t="s">
        <v>33</v>
      </c>
      <c r="G23" s="538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526"/>
      <c r="B24" s="528"/>
      <c r="C24" s="530"/>
      <c r="D24" s="533"/>
      <c r="E24" s="46">
        <v>3</v>
      </c>
      <c r="F24" s="47" t="s">
        <v>33</v>
      </c>
      <c r="G24" s="538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526"/>
      <c r="B25" s="528"/>
      <c r="C25" s="530"/>
      <c r="D25" s="533"/>
      <c r="E25" s="51">
        <v>6</v>
      </c>
      <c r="F25" s="52" t="s">
        <v>33</v>
      </c>
      <c r="G25" s="538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526"/>
      <c r="B26" s="528"/>
      <c r="C26" s="530"/>
      <c r="D26" s="533"/>
      <c r="E26" s="46">
        <v>16</v>
      </c>
      <c r="F26" s="52" t="s">
        <v>33</v>
      </c>
      <c r="G26" s="538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526"/>
      <c r="B27" s="528"/>
      <c r="C27" s="530"/>
      <c r="D27" s="533"/>
      <c r="E27" s="535">
        <v>6</v>
      </c>
      <c r="F27" s="52" t="s">
        <v>38</v>
      </c>
      <c r="G27" s="538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526"/>
      <c r="B28" s="528"/>
      <c r="C28" s="530"/>
      <c r="D28" s="533"/>
      <c r="E28" s="540"/>
      <c r="F28" s="52" t="s">
        <v>39</v>
      </c>
      <c r="G28" s="538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526"/>
      <c r="B29" s="528"/>
      <c r="C29" s="530"/>
      <c r="D29" s="533"/>
      <c r="E29" s="540"/>
      <c r="F29" s="52" t="s">
        <v>40</v>
      </c>
      <c r="G29" s="538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526"/>
      <c r="B30" s="528"/>
      <c r="C30" s="530"/>
      <c r="D30" s="533"/>
      <c r="E30" s="540"/>
      <c r="F30" s="52" t="s">
        <v>41</v>
      </c>
      <c r="G30" s="538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526"/>
      <c r="B31" s="528"/>
      <c r="C31" s="530"/>
      <c r="D31" s="533"/>
      <c r="E31" s="540"/>
      <c r="F31" s="52" t="s">
        <v>42</v>
      </c>
      <c r="G31" s="538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526"/>
      <c r="B32" s="528"/>
      <c r="C32" s="530"/>
      <c r="D32" s="534"/>
      <c r="E32" s="540"/>
      <c r="F32" s="53" t="s">
        <v>43</v>
      </c>
      <c r="G32" s="538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526"/>
      <c r="B33" s="528"/>
      <c r="C33" s="530"/>
      <c r="D33" s="55" t="s">
        <v>44</v>
      </c>
      <c r="E33" s="56">
        <v>3</v>
      </c>
      <c r="F33" s="53" t="s">
        <v>45</v>
      </c>
      <c r="G33" s="538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526"/>
      <c r="B34" s="528"/>
      <c r="C34" s="530"/>
      <c r="D34" s="57" t="s">
        <v>46</v>
      </c>
      <c r="E34" s="46">
        <v>6</v>
      </c>
      <c r="F34" s="58" t="s">
        <v>47</v>
      </c>
      <c r="G34" s="539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35" customHeight="1" thickBot="1" x14ac:dyDescent="0.25">
      <c r="A35" s="527"/>
      <c r="B35" s="529"/>
      <c r="C35" s="531"/>
      <c r="D35" s="63"/>
      <c r="E35" s="64"/>
      <c r="F35" s="541" t="s">
        <v>31</v>
      </c>
      <c r="G35" s="542"/>
      <c r="H35" s="543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5070.3</v>
      </c>
      <c r="N35" s="31">
        <f>SUM(N17:N34)</f>
        <v>4865.3</v>
      </c>
      <c r="O35" s="31">
        <f>SUM(O17:O34)</f>
        <v>3780.4999999999995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526">
        <v>1</v>
      </c>
      <c r="B36" s="528">
        <v>1</v>
      </c>
      <c r="C36" s="530">
        <v>3</v>
      </c>
      <c r="D36" s="545" t="s">
        <v>48</v>
      </c>
      <c r="E36" s="551">
        <v>6</v>
      </c>
      <c r="F36" s="553" t="s">
        <v>25</v>
      </c>
      <c r="G36" s="537" t="s">
        <v>49</v>
      </c>
      <c r="H36" s="555" t="s">
        <v>27</v>
      </c>
      <c r="I36" s="498">
        <f>SUM(J36+L36)</f>
        <v>127.7</v>
      </c>
      <c r="J36" s="494">
        <v>127.7</v>
      </c>
      <c r="K36" s="494">
        <v>122.1</v>
      </c>
      <c r="L36" s="496"/>
      <c r="M36" s="498">
        <f t="shared" ref="M36:M51" si="10">SUM(N36+P36)</f>
        <v>153.5</v>
      </c>
      <c r="N36" s="494">
        <v>153.5</v>
      </c>
      <c r="O36" s="494">
        <v>142.4</v>
      </c>
      <c r="P36" s="496"/>
      <c r="Q36" s="498">
        <f t="shared" si="7"/>
        <v>153.5</v>
      </c>
      <c r="R36" s="494">
        <v>153.5</v>
      </c>
      <c r="S36" s="494">
        <v>142.4</v>
      </c>
      <c r="T36" s="496"/>
      <c r="U36" s="498">
        <f t="shared" ref="U36:U46" si="11">SUM(V36+X36)</f>
        <v>153.5</v>
      </c>
      <c r="V36" s="494">
        <v>153.5</v>
      </c>
      <c r="W36" s="494">
        <v>142.4</v>
      </c>
      <c r="X36" s="496"/>
      <c r="Y36" s="17"/>
    </row>
    <row r="37" spans="1:25" ht="13.5" customHeight="1" thickBot="1" x14ac:dyDescent="0.25">
      <c r="A37" s="526"/>
      <c r="B37" s="528"/>
      <c r="C37" s="530"/>
      <c r="D37" s="545"/>
      <c r="E37" s="551"/>
      <c r="F37" s="554"/>
      <c r="G37" s="538"/>
      <c r="H37" s="556"/>
      <c r="I37" s="499"/>
      <c r="J37" s="495"/>
      <c r="K37" s="495"/>
      <c r="L37" s="497"/>
      <c r="M37" s="499"/>
      <c r="N37" s="495"/>
      <c r="O37" s="495"/>
      <c r="P37" s="497"/>
      <c r="Q37" s="499"/>
      <c r="R37" s="495"/>
      <c r="S37" s="495"/>
      <c r="T37" s="497"/>
      <c r="U37" s="499"/>
      <c r="V37" s="495"/>
      <c r="W37" s="495"/>
      <c r="X37" s="497"/>
      <c r="Y37" s="17"/>
    </row>
    <row r="38" spans="1:25" s="36" customFormat="1" ht="21" customHeight="1" thickBot="1" x14ac:dyDescent="0.25">
      <c r="A38" s="527"/>
      <c r="B38" s="529"/>
      <c r="C38" s="531"/>
      <c r="D38" s="546"/>
      <c r="E38" s="552"/>
      <c r="F38" s="541" t="s">
        <v>31</v>
      </c>
      <c r="G38" s="542"/>
      <c r="H38" s="543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526">
        <v>1</v>
      </c>
      <c r="B39" s="528">
        <v>1</v>
      </c>
      <c r="C39" s="530">
        <v>4</v>
      </c>
      <c r="D39" s="545" t="s">
        <v>50</v>
      </c>
      <c r="E39" s="547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527"/>
      <c r="B40" s="529"/>
      <c r="C40" s="531"/>
      <c r="D40" s="546"/>
      <c r="E40" s="548"/>
      <c r="F40" s="549" t="s">
        <v>31</v>
      </c>
      <c r="G40" s="550"/>
      <c r="H40" s="542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526">
        <v>1</v>
      </c>
      <c r="B41" s="528">
        <v>1</v>
      </c>
      <c r="C41" s="530">
        <v>5</v>
      </c>
      <c r="D41" s="545" t="s">
        <v>52</v>
      </c>
      <c r="E41" s="547">
        <v>20</v>
      </c>
      <c r="F41" s="557" t="s">
        <v>33</v>
      </c>
      <c r="G41" s="557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526"/>
      <c r="B42" s="528"/>
      <c r="C42" s="530"/>
      <c r="D42" s="545"/>
      <c r="E42" s="547"/>
      <c r="F42" s="558"/>
      <c r="G42" s="558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527"/>
      <c r="B43" s="529"/>
      <c r="C43" s="531"/>
      <c r="D43" s="546"/>
      <c r="E43" s="548"/>
      <c r="F43" s="541" t="s">
        <v>31</v>
      </c>
      <c r="G43" s="542"/>
      <c r="H43" s="543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526">
        <v>1</v>
      </c>
      <c r="B44" s="528">
        <v>1</v>
      </c>
      <c r="C44" s="530">
        <v>6</v>
      </c>
      <c r="D44" s="545" t="s">
        <v>54</v>
      </c>
      <c r="E44" s="547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527"/>
      <c r="B45" s="529"/>
      <c r="C45" s="531"/>
      <c r="D45" s="546"/>
      <c r="E45" s="548"/>
      <c r="F45" s="541" t="s">
        <v>31</v>
      </c>
      <c r="G45" s="542"/>
      <c r="H45" s="543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526">
        <v>1</v>
      </c>
      <c r="B46" s="528">
        <v>1</v>
      </c>
      <c r="C46" s="530">
        <v>7</v>
      </c>
      <c r="D46" s="545" t="s">
        <v>56</v>
      </c>
      <c r="E46" s="547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527"/>
      <c r="B47" s="529"/>
      <c r="C47" s="531"/>
      <c r="D47" s="546"/>
      <c r="E47" s="548"/>
      <c r="F47" s="541" t="s">
        <v>31</v>
      </c>
      <c r="G47" s="542"/>
      <c r="H47" s="543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526">
        <v>1</v>
      </c>
      <c r="B48" s="528">
        <v>1</v>
      </c>
      <c r="C48" s="530">
        <v>8</v>
      </c>
      <c r="D48" s="545" t="s">
        <v>58</v>
      </c>
      <c r="E48" s="547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527"/>
      <c r="B49" s="529"/>
      <c r="C49" s="531"/>
      <c r="D49" s="546"/>
      <c r="E49" s="548"/>
      <c r="F49" s="541" t="s">
        <v>31</v>
      </c>
      <c r="G49" s="542"/>
      <c r="H49" s="543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526">
        <v>1</v>
      </c>
      <c r="B50" s="528">
        <v>1</v>
      </c>
      <c r="C50" s="530">
        <v>9</v>
      </c>
      <c r="D50" s="545" t="s">
        <v>60</v>
      </c>
      <c r="E50" s="547">
        <v>24</v>
      </c>
      <c r="F50" s="530" t="s">
        <v>33</v>
      </c>
      <c r="G50" s="540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526"/>
      <c r="B51" s="528"/>
      <c r="C51" s="530"/>
      <c r="D51" s="545"/>
      <c r="E51" s="547"/>
      <c r="F51" s="530"/>
      <c r="G51" s="540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527"/>
      <c r="B52" s="529"/>
      <c r="C52" s="531"/>
      <c r="D52" s="546"/>
      <c r="E52" s="548"/>
      <c r="F52" s="541" t="s">
        <v>31</v>
      </c>
      <c r="G52" s="542"/>
      <c r="H52" s="543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526">
        <v>1</v>
      </c>
      <c r="B53" s="528">
        <v>1</v>
      </c>
      <c r="C53" s="530">
        <v>10</v>
      </c>
      <c r="D53" s="545" t="s">
        <v>62</v>
      </c>
      <c r="E53" s="547">
        <v>25</v>
      </c>
      <c r="F53" s="559" t="s">
        <v>33</v>
      </c>
      <c r="G53" s="560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526"/>
      <c r="B54" s="528"/>
      <c r="C54" s="530"/>
      <c r="D54" s="545"/>
      <c r="E54" s="547"/>
      <c r="F54" s="530"/>
      <c r="G54" s="540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527"/>
      <c r="B55" s="529"/>
      <c r="C55" s="531"/>
      <c r="D55" s="546"/>
      <c r="E55" s="548"/>
      <c r="F55" s="541" t="s">
        <v>31</v>
      </c>
      <c r="G55" s="542"/>
      <c r="H55" s="543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526">
        <v>1</v>
      </c>
      <c r="B56" s="528">
        <v>1</v>
      </c>
      <c r="C56" s="530">
        <v>11</v>
      </c>
      <c r="D56" s="533" t="s">
        <v>64</v>
      </c>
      <c r="E56" s="547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527"/>
      <c r="B57" s="529"/>
      <c r="C57" s="531"/>
      <c r="D57" s="534"/>
      <c r="E57" s="548"/>
      <c r="F57" s="541" t="s">
        <v>31</v>
      </c>
      <c r="G57" s="542"/>
      <c r="H57" s="543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526">
        <v>1</v>
      </c>
      <c r="B58" s="561">
        <v>1</v>
      </c>
      <c r="C58" s="540">
        <v>12</v>
      </c>
      <c r="D58" s="533" t="s">
        <v>66</v>
      </c>
      <c r="E58" s="547">
        <v>27</v>
      </c>
      <c r="F58" s="559" t="s">
        <v>33</v>
      </c>
      <c r="G58" s="560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526"/>
      <c r="B59" s="561"/>
      <c r="C59" s="540"/>
      <c r="D59" s="533"/>
      <c r="E59" s="547"/>
      <c r="F59" s="530"/>
      <c r="G59" s="540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527"/>
      <c r="B60" s="562"/>
      <c r="C60" s="536"/>
      <c r="D60" s="534"/>
      <c r="E60" s="548"/>
      <c r="F60" s="541" t="s">
        <v>31</v>
      </c>
      <c r="G60" s="542"/>
      <c r="H60" s="543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526">
        <v>1</v>
      </c>
      <c r="B61" s="561">
        <v>1</v>
      </c>
      <c r="C61" s="540">
        <v>13</v>
      </c>
      <c r="D61" s="533" t="s">
        <v>68</v>
      </c>
      <c r="E61" s="547">
        <v>28</v>
      </c>
      <c r="F61" s="559" t="s">
        <v>33</v>
      </c>
      <c r="G61" s="560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526"/>
      <c r="B62" s="561"/>
      <c r="C62" s="540"/>
      <c r="D62" s="533"/>
      <c r="E62" s="547"/>
      <c r="F62" s="530"/>
      <c r="G62" s="540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527"/>
      <c r="B63" s="562"/>
      <c r="C63" s="536"/>
      <c r="D63" s="534"/>
      <c r="E63" s="548"/>
      <c r="F63" s="541" t="s">
        <v>31</v>
      </c>
      <c r="G63" s="542"/>
      <c r="H63" s="543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526">
        <v>1</v>
      </c>
      <c r="B64" s="561">
        <v>1</v>
      </c>
      <c r="C64" s="540">
        <v>14</v>
      </c>
      <c r="D64" s="533" t="s">
        <v>70</v>
      </c>
      <c r="E64" s="547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527"/>
      <c r="B65" s="562"/>
      <c r="C65" s="536"/>
      <c r="D65" s="534"/>
      <c r="E65" s="548"/>
      <c r="F65" s="541" t="s">
        <v>31</v>
      </c>
      <c r="G65" s="542"/>
      <c r="H65" s="543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563">
        <v>1</v>
      </c>
      <c r="B66" s="564">
        <v>1</v>
      </c>
      <c r="C66" s="569">
        <v>15</v>
      </c>
      <c r="D66" s="533" t="s">
        <v>72</v>
      </c>
      <c r="E66" s="570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563"/>
      <c r="B67" s="564"/>
      <c r="C67" s="566"/>
      <c r="D67" s="533"/>
      <c r="E67" s="568"/>
      <c r="F67" s="541" t="s">
        <v>31</v>
      </c>
      <c r="G67" s="542"/>
      <c r="H67" s="543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563">
        <v>1</v>
      </c>
      <c r="B68" s="564">
        <v>1</v>
      </c>
      <c r="C68" s="565">
        <v>16</v>
      </c>
      <c r="D68" s="567" t="s">
        <v>74</v>
      </c>
      <c r="E68" s="565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563"/>
      <c r="B69" s="564"/>
      <c r="C69" s="566"/>
      <c r="D69" s="532"/>
      <c r="E69" s="568"/>
      <c r="F69" s="541" t="s">
        <v>31</v>
      </c>
      <c r="G69" s="542"/>
      <c r="H69" s="543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563">
        <v>1</v>
      </c>
      <c r="B70" s="564">
        <v>1</v>
      </c>
      <c r="C70" s="577">
        <v>17</v>
      </c>
      <c r="D70" s="578" t="s">
        <v>76</v>
      </c>
      <c r="E70" s="579" t="s">
        <v>77</v>
      </c>
      <c r="F70" s="581" t="s">
        <v>78</v>
      </c>
      <c r="G70" s="480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563"/>
      <c r="B71" s="564"/>
      <c r="C71" s="577"/>
      <c r="D71" s="578"/>
      <c r="E71" s="579"/>
      <c r="F71" s="581"/>
      <c r="G71" s="480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563"/>
      <c r="B72" s="564"/>
      <c r="C72" s="577"/>
      <c r="D72" s="578"/>
      <c r="E72" s="580"/>
      <c r="F72" s="571" t="s">
        <v>31</v>
      </c>
      <c r="G72" s="572"/>
      <c r="H72" s="573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563">
        <v>1</v>
      </c>
      <c r="B73" s="564">
        <v>1</v>
      </c>
      <c r="C73" s="565">
        <v>18</v>
      </c>
      <c r="D73" s="574" t="s">
        <v>81</v>
      </c>
      <c r="E73" s="575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563"/>
      <c r="B74" s="564"/>
      <c r="C74" s="565"/>
      <c r="D74" s="574"/>
      <c r="E74" s="576"/>
      <c r="F74" s="541" t="s">
        <v>31</v>
      </c>
      <c r="G74" s="542"/>
      <c r="H74" s="543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563">
        <v>1</v>
      </c>
      <c r="B75" s="564">
        <v>1</v>
      </c>
      <c r="C75" s="565">
        <v>19</v>
      </c>
      <c r="D75" s="582" t="s">
        <v>84</v>
      </c>
      <c r="E75" s="575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563"/>
      <c r="B76" s="564"/>
      <c r="C76" s="565"/>
      <c r="D76" s="582"/>
      <c r="E76" s="576"/>
      <c r="F76" s="541" t="s">
        <v>31</v>
      </c>
      <c r="G76" s="542"/>
      <c r="H76" s="543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563">
        <v>1</v>
      </c>
      <c r="B77" s="564">
        <v>1</v>
      </c>
      <c r="C77" s="565">
        <v>20</v>
      </c>
      <c r="D77" s="582" t="s">
        <v>86</v>
      </c>
      <c r="E77" s="575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563"/>
      <c r="B78" s="564"/>
      <c r="C78" s="565"/>
      <c r="D78" s="582"/>
      <c r="E78" s="576"/>
      <c r="F78" s="549" t="s">
        <v>31</v>
      </c>
      <c r="G78" s="550"/>
      <c r="H78" s="543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563">
        <v>1</v>
      </c>
      <c r="B79" s="564">
        <v>1</v>
      </c>
      <c r="C79" s="565">
        <v>21</v>
      </c>
      <c r="D79" s="574" t="s">
        <v>90</v>
      </c>
      <c r="E79" s="608" t="s">
        <v>91</v>
      </c>
      <c r="F79" s="597" t="s">
        <v>33</v>
      </c>
      <c r="G79" s="597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731.80000000000007</v>
      </c>
      <c r="N79" s="14">
        <f>670.6+61.2</f>
        <v>731.80000000000007</v>
      </c>
      <c r="O79" s="118">
        <f>502.1+41.5</f>
        <v>543.6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563"/>
      <c r="B80" s="564"/>
      <c r="C80" s="565"/>
      <c r="D80" s="574"/>
      <c r="E80" s="609"/>
      <c r="F80" s="597"/>
      <c r="G80" s="597"/>
      <c r="H80" s="119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563"/>
      <c r="B81" s="564"/>
      <c r="C81" s="565"/>
      <c r="D81" s="574"/>
      <c r="E81" s="453" t="s">
        <v>94</v>
      </c>
      <c r="F81" s="597"/>
      <c r="G81" s="597"/>
      <c r="H81" s="598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29.8</v>
      </c>
      <c r="N81" s="20">
        <f>26.5+3.3</f>
        <v>29.8</v>
      </c>
      <c r="O81" s="20">
        <f>12.9+3.3</f>
        <v>16.2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563"/>
      <c r="B82" s="564"/>
      <c r="C82" s="565"/>
      <c r="D82" s="574"/>
      <c r="E82" s="453" t="s">
        <v>95</v>
      </c>
      <c r="F82" s="597"/>
      <c r="G82" s="597"/>
      <c r="H82" s="598"/>
      <c r="I82" s="19">
        <f t="shared" si="38"/>
        <v>0</v>
      </c>
      <c r="J82" s="20"/>
      <c r="K82" s="20"/>
      <c r="L82" s="21"/>
      <c r="M82" s="19">
        <f t="shared" si="39"/>
        <v>19.399999999999999</v>
      </c>
      <c r="N82" s="20">
        <f>17.2+2.2</f>
        <v>19.399999999999999</v>
      </c>
      <c r="O82" s="20">
        <f>4.6+2.2</f>
        <v>6.8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563"/>
      <c r="B83" s="564"/>
      <c r="C83" s="565"/>
      <c r="D83" s="574"/>
      <c r="E83" s="453" t="s">
        <v>96</v>
      </c>
      <c r="F83" s="597"/>
      <c r="G83" s="597"/>
      <c r="H83" s="598"/>
      <c r="I83" s="19">
        <f t="shared" si="38"/>
        <v>0</v>
      </c>
      <c r="J83" s="20"/>
      <c r="K83" s="20"/>
      <c r="L83" s="21"/>
      <c r="M83" s="19">
        <f t="shared" si="39"/>
        <v>16</v>
      </c>
      <c r="N83" s="20">
        <f>14.3+1.7</f>
        <v>16</v>
      </c>
      <c r="O83" s="20">
        <f>4.8+1.7</f>
        <v>6.5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563"/>
      <c r="B84" s="564"/>
      <c r="C84" s="565"/>
      <c r="D84" s="574"/>
      <c r="E84" s="453" t="s">
        <v>97</v>
      </c>
      <c r="F84" s="597"/>
      <c r="G84" s="597"/>
      <c r="H84" s="598"/>
      <c r="I84" s="19">
        <f t="shared" si="38"/>
        <v>0</v>
      </c>
      <c r="J84" s="20"/>
      <c r="K84" s="20"/>
      <c r="L84" s="21"/>
      <c r="M84" s="19">
        <f t="shared" si="39"/>
        <v>20.3</v>
      </c>
      <c r="N84" s="20">
        <f>17.3+3</f>
        <v>20.3</v>
      </c>
      <c r="O84" s="20">
        <f>5+3</f>
        <v>8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563"/>
      <c r="B85" s="564"/>
      <c r="C85" s="565"/>
      <c r="D85" s="574"/>
      <c r="E85" s="453" t="s">
        <v>98</v>
      </c>
      <c r="F85" s="597"/>
      <c r="G85" s="597"/>
      <c r="H85" s="598"/>
      <c r="I85" s="19">
        <f t="shared" si="38"/>
        <v>0</v>
      </c>
      <c r="J85" s="20"/>
      <c r="K85" s="20"/>
      <c r="L85" s="21"/>
      <c r="M85" s="19">
        <f t="shared" si="39"/>
        <v>12.2</v>
      </c>
      <c r="N85" s="20">
        <f>9.5+2.7</f>
        <v>12.2</v>
      </c>
      <c r="O85" s="20">
        <f>2.9+2.7</f>
        <v>5.6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563"/>
      <c r="B86" s="564"/>
      <c r="C86" s="565"/>
      <c r="D86" s="574"/>
      <c r="E86" s="453" t="s">
        <v>99</v>
      </c>
      <c r="F86" s="597"/>
      <c r="G86" s="597"/>
      <c r="H86" s="598"/>
      <c r="I86" s="19">
        <f t="shared" si="38"/>
        <v>0</v>
      </c>
      <c r="J86" s="20"/>
      <c r="K86" s="20"/>
      <c r="L86" s="21"/>
      <c r="M86" s="19">
        <f t="shared" si="39"/>
        <v>13.899999999999999</v>
      </c>
      <c r="N86" s="20">
        <f>12.2+1.7</f>
        <v>13.899999999999999</v>
      </c>
      <c r="O86" s="20">
        <f>4.1+1.7</f>
        <v>5.8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563"/>
      <c r="B87" s="564"/>
      <c r="C87" s="565"/>
      <c r="D87" s="574"/>
      <c r="E87" s="453" t="s">
        <v>100</v>
      </c>
      <c r="F87" s="597"/>
      <c r="G87" s="597"/>
      <c r="H87" s="598"/>
      <c r="I87" s="19">
        <f t="shared" si="38"/>
        <v>0</v>
      </c>
      <c r="J87" s="20"/>
      <c r="K87" s="20"/>
      <c r="L87" s="21"/>
      <c r="M87" s="19">
        <f t="shared" si="39"/>
        <v>15.6</v>
      </c>
      <c r="N87" s="20">
        <f>13.9+1.7</f>
        <v>15.6</v>
      </c>
      <c r="O87" s="20">
        <f>5.8+1.7</f>
        <v>7.5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563"/>
      <c r="B88" s="564"/>
      <c r="C88" s="565"/>
      <c r="D88" s="574"/>
      <c r="E88" s="453" t="s">
        <v>101</v>
      </c>
      <c r="F88" s="597"/>
      <c r="G88" s="597"/>
      <c r="H88" s="598"/>
      <c r="I88" s="19">
        <f t="shared" si="38"/>
        <v>0</v>
      </c>
      <c r="J88" s="20"/>
      <c r="K88" s="20"/>
      <c r="L88" s="21"/>
      <c r="M88" s="19">
        <f t="shared" si="39"/>
        <v>8.1999999999999993</v>
      </c>
      <c r="N88" s="20">
        <f>6.8+1.4</f>
        <v>8.1999999999999993</v>
      </c>
      <c r="O88" s="20">
        <f>2.7+1.4</f>
        <v>4.0999999999999996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563"/>
      <c r="B89" s="564"/>
      <c r="C89" s="565"/>
      <c r="D89" s="574"/>
      <c r="E89" s="453" t="s">
        <v>102</v>
      </c>
      <c r="F89" s="597"/>
      <c r="G89" s="597"/>
      <c r="H89" s="598"/>
      <c r="I89" s="19">
        <f t="shared" si="38"/>
        <v>0</v>
      </c>
      <c r="J89" s="20"/>
      <c r="K89" s="20"/>
      <c r="L89" s="21"/>
      <c r="M89" s="19">
        <f t="shared" si="39"/>
        <v>29.1</v>
      </c>
      <c r="N89" s="20">
        <f>26.6+2.5</f>
        <v>29.1</v>
      </c>
      <c r="O89" s="20">
        <f>7.8+2.5</f>
        <v>10.3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563"/>
      <c r="B90" s="564"/>
      <c r="C90" s="565"/>
      <c r="D90" s="574"/>
      <c r="E90" s="453" t="s">
        <v>103</v>
      </c>
      <c r="F90" s="597"/>
      <c r="G90" s="597"/>
      <c r="H90" s="598"/>
      <c r="I90" s="19">
        <f t="shared" si="38"/>
        <v>0</v>
      </c>
      <c r="J90" s="20"/>
      <c r="K90" s="20"/>
      <c r="L90" s="21"/>
      <c r="M90" s="19">
        <f t="shared" si="39"/>
        <v>17</v>
      </c>
      <c r="N90" s="20">
        <f>15.2+1.8</f>
        <v>17</v>
      </c>
      <c r="O90" s="20">
        <f>5.7+1.8</f>
        <v>7.5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563"/>
      <c r="B91" s="564"/>
      <c r="C91" s="565"/>
      <c r="D91" s="574"/>
      <c r="E91" s="453" t="s">
        <v>104</v>
      </c>
      <c r="F91" s="597"/>
      <c r="G91" s="597"/>
      <c r="H91" s="598"/>
      <c r="I91" s="19">
        <f t="shared" si="38"/>
        <v>0</v>
      </c>
      <c r="J91" s="20"/>
      <c r="K91" s="20"/>
      <c r="L91" s="21"/>
      <c r="M91" s="19">
        <f t="shared" si="39"/>
        <v>12.8</v>
      </c>
      <c r="N91" s="20">
        <f>10.6+2.2</f>
        <v>12.8</v>
      </c>
      <c r="O91" s="20">
        <f>2.2+2.2</f>
        <v>4.4000000000000004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563"/>
      <c r="B92" s="564"/>
      <c r="C92" s="565"/>
      <c r="D92" s="574"/>
      <c r="E92" s="453" t="s">
        <v>105</v>
      </c>
      <c r="F92" s="597"/>
      <c r="G92" s="597"/>
      <c r="H92" s="598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563"/>
      <c r="B93" s="564"/>
      <c r="C93" s="565"/>
      <c r="D93" s="574"/>
      <c r="E93" s="453" t="s">
        <v>106</v>
      </c>
      <c r="F93" s="597"/>
      <c r="G93" s="597"/>
      <c r="H93" s="598"/>
      <c r="I93" s="19">
        <f t="shared" si="38"/>
        <v>0</v>
      </c>
      <c r="J93" s="20"/>
      <c r="K93" s="20"/>
      <c r="L93" s="21"/>
      <c r="M93" s="19">
        <f t="shared" si="39"/>
        <v>12.2</v>
      </c>
      <c r="N93" s="20">
        <f>10.5+1.7</f>
        <v>12.2</v>
      </c>
      <c r="O93" s="20">
        <f>1+1.7</f>
        <v>2.7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563"/>
      <c r="B94" s="564"/>
      <c r="C94" s="565"/>
      <c r="D94" s="574"/>
      <c r="E94" s="453" t="s">
        <v>107</v>
      </c>
      <c r="F94" s="597"/>
      <c r="G94" s="597"/>
      <c r="H94" s="598"/>
      <c r="I94" s="19">
        <f t="shared" si="38"/>
        <v>0</v>
      </c>
      <c r="J94" s="20"/>
      <c r="K94" s="20"/>
      <c r="L94" s="21"/>
      <c r="M94" s="19">
        <f t="shared" si="39"/>
        <v>19.2</v>
      </c>
      <c r="N94" s="20">
        <f>17+2.2</f>
        <v>19.2</v>
      </c>
      <c r="O94" s="20">
        <f>6.8+2.2</f>
        <v>9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563"/>
      <c r="B95" s="564"/>
      <c r="C95" s="565"/>
      <c r="D95" s="574"/>
      <c r="E95" s="453" t="s">
        <v>108</v>
      </c>
      <c r="F95" s="597"/>
      <c r="G95" s="597"/>
      <c r="H95" s="598"/>
      <c r="I95" s="19">
        <f t="shared" si="38"/>
        <v>0</v>
      </c>
      <c r="J95" s="20"/>
      <c r="K95" s="20"/>
      <c r="L95" s="21"/>
      <c r="M95" s="19">
        <f t="shared" si="39"/>
        <v>16.899999999999999</v>
      </c>
      <c r="N95" s="20">
        <f>15+1.9</f>
        <v>16.899999999999999</v>
      </c>
      <c r="O95" s="20">
        <f>7.2+1.9</f>
        <v>9.1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563"/>
      <c r="B96" s="564"/>
      <c r="C96" s="565"/>
      <c r="D96" s="574"/>
      <c r="E96" s="453" t="s">
        <v>109</v>
      </c>
      <c r="F96" s="597"/>
      <c r="G96" s="597"/>
      <c r="H96" s="598"/>
      <c r="I96" s="19">
        <f t="shared" si="38"/>
        <v>0</v>
      </c>
      <c r="J96" s="20"/>
      <c r="K96" s="20"/>
      <c r="L96" s="21"/>
      <c r="M96" s="19">
        <f t="shared" si="39"/>
        <v>16.399999999999999</v>
      </c>
      <c r="N96" s="20">
        <f>14.5+1.9</f>
        <v>16.399999999999999</v>
      </c>
      <c r="O96" s="20">
        <f>4.7+1.9</f>
        <v>6.6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563"/>
      <c r="B97" s="564"/>
      <c r="C97" s="565"/>
      <c r="D97" s="574"/>
      <c r="E97" s="453" t="s">
        <v>110</v>
      </c>
      <c r="F97" s="597"/>
      <c r="G97" s="597"/>
      <c r="H97" s="598"/>
      <c r="I97" s="19">
        <f t="shared" si="38"/>
        <v>0</v>
      </c>
      <c r="J97" s="20"/>
      <c r="K97" s="20"/>
      <c r="L97" s="21"/>
      <c r="M97" s="19">
        <f t="shared" si="39"/>
        <v>12</v>
      </c>
      <c r="N97" s="20">
        <f>10.3+1.7</f>
        <v>12</v>
      </c>
      <c r="O97" s="20">
        <f>3.1+1.7</f>
        <v>4.8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563"/>
      <c r="B98" s="564"/>
      <c r="C98" s="565"/>
      <c r="D98" s="574"/>
      <c r="E98" s="453" t="s">
        <v>111</v>
      </c>
      <c r="F98" s="597"/>
      <c r="G98" s="597"/>
      <c r="H98" s="598"/>
      <c r="I98" s="19">
        <f t="shared" si="38"/>
        <v>0</v>
      </c>
      <c r="J98" s="20"/>
      <c r="K98" s="20"/>
      <c r="L98" s="21"/>
      <c r="M98" s="19">
        <f t="shared" si="39"/>
        <v>20.7</v>
      </c>
      <c r="N98" s="20">
        <f>18.8+1.9</f>
        <v>20.7</v>
      </c>
      <c r="O98" s="20">
        <f>8.4+1.9</f>
        <v>10.3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563"/>
      <c r="B99" s="564"/>
      <c r="C99" s="565"/>
      <c r="D99" s="574"/>
      <c r="E99" s="453" t="s">
        <v>112</v>
      </c>
      <c r="F99" s="597"/>
      <c r="G99" s="597"/>
      <c r="H99" s="598"/>
      <c r="I99" s="19">
        <f t="shared" si="38"/>
        <v>0</v>
      </c>
      <c r="J99" s="20"/>
      <c r="K99" s="20"/>
      <c r="L99" s="21"/>
      <c r="M99" s="19">
        <f t="shared" si="39"/>
        <v>18.599999999999998</v>
      </c>
      <c r="N99" s="20">
        <f>16.7+1.9</f>
        <v>18.599999999999998</v>
      </c>
      <c r="O99" s="20">
        <f>7.1+1.9</f>
        <v>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563"/>
      <c r="B100" s="564"/>
      <c r="C100" s="565"/>
      <c r="D100" s="574"/>
      <c r="E100" s="453" t="s">
        <v>113</v>
      </c>
      <c r="F100" s="597"/>
      <c r="G100" s="597"/>
      <c r="H100" s="598"/>
      <c r="I100" s="19">
        <f t="shared" si="38"/>
        <v>0</v>
      </c>
      <c r="J100" s="20"/>
      <c r="K100" s="20"/>
      <c r="L100" s="21"/>
      <c r="M100" s="19">
        <f t="shared" si="39"/>
        <v>16.5</v>
      </c>
      <c r="N100" s="20">
        <f>15.4+1.1</f>
        <v>16.5</v>
      </c>
      <c r="O100" s="20">
        <f>5.2+1.1</f>
        <v>6.3000000000000007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563"/>
      <c r="B101" s="564"/>
      <c r="C101" s="565"/>
      <c r="D101" s="574"/>
      <c r="E101" s="453" t="s">
        <v>114</v>
      </c>
      <c r="F101" s="597"/>
      <c r="G101" s="597"/>
      <c r="H101" s="598"/>
      <c r="I101" s="19">
        <f t="shared" si="38"/>
        <v>0</v>
      </c>
      <c r="J101" s="20"/>
      <c r="K101" s="20"/>
      <c r="L101" s="21"/>
      <c r="M101" s="19">
        <f t="shared" si="39"/>
        <v>7.3999999999999995</v>
      </c>
      <c r="N101" s="20">
        <f>6.8+0.6</f>
        <v>7.3999999999999995</v>
      </c>
      <c r="O101" s="20">
        <f>2.6+0.6</f>
        <v>3.2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563"/>
      <c r="B102" s="564"/>
      <c r="C102" s="565"/>
      <c r="D102" s="574"/>
      <c r="E102" s="453" t="s">
        <v>115</v>
      </c>
      <c r="F102" s="597"/>
      <c r="G102" s="597"/>
      <c r="H102" s="598"/>
      <c r="I102" s="19">
        <f t="shared" si="38"/>
        <v>0</v>
      </c>
      <c r="J102" s="20"/>
      <c r="K102" s="20"/>
      <c r="L102" s="21"/>
      <c r="M102" s="19">
        <f t="shared" si="39"/>
        <v>14.7</v>
      </c>
      <c r="N102" s="20">
        <f>13.6+1.1</f>
        <v>14.7</v>
      </c>
      <c r="O102" s="20">
        <f>6.2+1.1</f>
        <v>7.3000000000000007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563"/>
      <c r="B103" s="564"/>
      <c r="C103" s="565"/>
      <c r="D103" s="574"/>
      <c r="E103" s="453" t="s">
        <v>116</v>
      </c>
      <c r="F103" s="597"/>
      <c r="G103" s="597"/>
      <c r="H103" s="598"/>
      <c r="I103" s="19">
        <f t="shared" si="38"/>
        <v>0</v>
      </c>
      <c r="J103" s="20"/>
      <c r="K103" s="20"/>
      <c r="L103" s="21"/>
      <c r="M103" s="19">
        <f t="shared" si="39"/>
        <v>3</v>
      </c>
      <c r="N103" s="20">
        <f>2.7+0.3</f>
        <v>3</v>
      </c>
      <c r="O103" s="20">
        <f>1.3+0.3</f>
        <v>1.6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590">
        <v>1</v>
      </c>
      <c r="B104" s="592">
        <v>1</v>
      </c>
      <c r="C104" s="566">
        <v>21</v>
      </c>
      <c r="D104" s="602" t="s">
        <v>90</v>
      </c>
      <c r="E104" s="453" t="s">
        <v>117</v>
      </c>
      <c r="F104" s="605" t="s">
        <v>33</v>
      </c>
      <c r="G104" s="605" t="s">
        <v>118</v>
      </c>
      <c r="H104" s="598"/>
      <c r="I104" s="19"/>
      <c r="J104" s="20"/>
      <c r="K104" s="20"/>
      <c r="L104" s="21"/>
      <c r="M104" s="19">
        <f t="shared" si="39"/>
        <v>12.5</v>
      </c>
      <c r="N104" s="20">
        <f>10.8+1.7</f>
        <v>12.5</v>
      </c>
      <c r="O104" s="20">
        <f>4.3+1.7</f>
        <v>6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99"/>
      <c r="B105" s="600"/>
      <c r="C105" s="601"/>
      <c r="D105" s="603"/>
      <c r="E105" s="453" t="s">
        <v>119</v>
      </c>
      <c r="F105" s="606"/>
      <c r="G105" s="606"/>
      <c r="H105" s="598"/>
      <c r="I105" s="19">
        <f t="shared" si="38"/>
        <v>0</v>
      </c>
      <c r="J105" s="20"/>
      <c r="K105" s="20"/>
      <c r="L105" s="21"/>
      <c r="M105" s="19">
        <f t="shared" si="39"/>
        <v>13.6</v>
      </c>
      <c r="N105" s="20">
        <f>12.2+1.4</f>
        <v>13.6</v>
      </c>
      <c r="O105" s="20">
        <f>3.3+1.4</f>
        <v>4.6999999999999993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99"/>
      <c r="B106" s="600"/>
      <c r="C106" s="601"/>
      <c r="D106" s="603"/>
      <c r="E106" s="453" t="s">
        <v>120</v>
      </c>
      <c r="F106" s="606"/>
      <c r="G106" s="606"/>
      <c r="H106" s="598"/>
      <c r="I106" s="19">
        <f t="shared" si="38"/>
        <v>0</v>
      </c>
      <c r="J106" s="20"/>
      <c r="K106" s="20"/>
      <c r="L106" s="21"/>
      <c r="M106" s="19">
        <f t="shared" si="39"/>
        <v>5.5</v>
      </c>
      <c r="N106" s="20">
        <f>4.9+0.6</f>
        <v>5.5</v>
      </c>
      <c r="O106" s="20">
        <f>1.9+0.6</f>
        <v>2.5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99"/>
      <c r="B107" s="600"/>
      <c r="C107" s="601"/>
      <c r="D107" s="603"/>
      <c r="E107" s="453" t="s">
        <v>121</v>
      </c>
      <c r="F107" s="606"/>
      <c r="G107" s="606"/>
      <c r="H107" s="598"/>
      <c r="I107" s="19">
        <f t="shared" si="38"/>
        <v>0</v>
      </c>
      <c r="J107" s="20"/>
      <c r="K107" s="20"/>
      <c r="L107" s="21"/>
      <c r="M107" s="19">
        <f t="shared" si="39"/>
        <v>5.2</v>
      </c>
      <c r="N107" s="20">
        <f>3+2.2</f>
        <v>5.2</v>
      </c>
      <c r="O107" s="20">
        <f>0.5+2.2</f>
        <v>2.7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99"/>
      <c r="B108" s="600"/>
      <c r="C108" s="601"/>
      <c r="D108" s="603"/>
      <c r="E108" s="453" t="s">
        <v>122</v>
      </c>
      <c r="F108" s="606"/>
      <c r="G108" s="606"/>
      <c r="H108" s="598"/>
      <c r="I108" s="19">
        <f t="shared" si="38"/>
        <v>0</v>
      </c>
      <c r="J108" s="20"/>
      <c r="K108" s="20"/>
      <c r="L108" s="21"/>
      <c r="M108" s="19">
        <f t="shared" si="39"/>
        <v>6.1999999999999993</v>
      </c>
      <c r="N108" s="20">
        <f>5.6+0.6</f>
        <v>6.1999999999999993</v>
      </c>
      <c r="O108" s="20">
        <f>2.6+0.6</f>
        <v>3.2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99"/>
      <c r="B109" s="600"/>
      <c r="C109" s="601"/>
      <c r="D109" s="603"/>
      <c r="E109" s="453" t="s">
        <v>123</v>
      </c>
      <c r="F109" s="606"/>
      <c r="G109" s="606"/>
      <c r="H109" s="598"/>
      <c r="I109" s="19">
        <f t="shared" si="38"/>
        <v>0</v>
      </c>
      <c r="J109" s="20"/>
      <c r="K109" s="20"/>
      <c r="L109" s="21"/>
      <c r="M109" s="19">
        <f t="shared" si="39"/>
        <v>5.4</v>
      </c>
      <c r="N109" s="20">
        <f>4+1.4</f>
        <v>5.4</v>
      </c>
      <c r="O109" s="20">
        <f>0.7+1.4</f>
        <v>2.0999999999999996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99"/>
      <c r="B110" s="600"/>
      <c r="C110" s="601"/>
      <c r="D110" s="603"/>
      <c r="E110" s="453" t="s">
        <v>124</v>
      </c>
      <c r="F110" s="606"/>
      <c r="G110" s="606"/>
      <c r="H110" s="598"/>
      <c r="I110" s="19">
        <f t="shared" si="38"/>
        <v>0</v>
      </c>
      <c r="J110" s="20"/>
      <c r="K110" s="20"/>
      <c r="L110" s="21"/>
      <c r="M110" s="19">
        <f t="shared" si="39"/>
        <v>15.5</v>
      </c>
      <c r="N110" s="20">
        <f>13.3+2.2</f>
        <v>15.5</v>
      </c>
      <c r="O110" s="20">
        <f>3.4+2.2</f>
        <v>5.6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99"/>
      <c r="B111" s="600"/>
      <c r="C111" s="601"/>
      <c r="D111" s="603"/>
      <c r="E111" s="453" t="s">
        <v>125</v>
      </c>
      <c r="F111" s="606"/>
      <c r="G111" s="606"/>
      <c r="H111" s="598"/>
      <c r="I111" s="19">
        <f t="shared" si="38"/>
        <v>0</v>
      </c>
      <c r="J111" s="20"/>
      <c r="K111" s="20"/>
      <c r="L111" s="21"/>
      <c r="M111" s="19">
        <f t="shared" si="39"/>
        <v>3.5</v>
      </c>
      <c r="N111" s="20">
        <f>2.9+0.6</f>
        <v>3.5</v>
      </c>
      <c r="O111" s="20">
        <f>0.6</f>
        <v>0.6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99"/>
      <c r="B112" s="600"/>
      <c r="C112" s="601"/>
      <c r="D112" s="603"/>
      <c r="E112" s="453" t="s">
        <v>126</v>
      </c>
      <c r="F112" s="606"/>
      <c r="G112" s="606"/>
      <c r="H112" s="598"/>
      <c r="I112" s="19">
        <f t="shared" si="38"/>
        <v>0</v>
      </c>
      <c r="J112" s="20"/>
      <c r="K112" s="20"/>
      <c r="L112" s="21"/>
      <c r="M112" s="19">
        <f t="shared" si="39"/>
        <v>4.8</v>
      </c>
      <c r="N112" s="20">
        <f>4.2+0.6</f>
        <v>4.8</v>
      </c>
      <c r="O112" s="20">
        <f>1.5+0.6</f>
        <v>2.1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99"/>
      <c r="B113" s="600"/>
      <c r="C113" s="601"/>
      <c r="D113" s="603"/>
      <c r="E113" s="453" t="s">
        <v>127</v>
      </c>
      <c r="F113" s="606"/>
      <c r="G113" s="606"/>
      <c r="H113" s="598"/>
      <c r="I113" s="19">
        <f t="shared" si="38"/>
        <v>0</v>
      </c>
      <c r="J113" s="20"/>
      <c r="K113" s="20"/>
      <c r="L113" s="21"/>
      <c r="M113" s="19">
        <f t="shared" si="39"/>
        <v>3.2</v>
      </c>
      <c r="N113" s="20">
        <f>2.1+1.1</f>
        <v>3.2</v>
      </c>
      <c r="O113" s="20">
        <f>0.8+1.1</f>
        <v>1.9000000000000001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99"/>
      <c r="B114" s="600"/>
      <c r="C114" s="601"/>
      <c r="D114" s="603"/>
      <c r="E114" s="453" t="s">
        <v>128</v>
      </c>
      <c r="F114" s="606"/>
      <c r="G114" s="606"/>
      <c r="H114" s="598"/>
      <c r="I114" s="19">
        <f t="shared" si="38"/>
        <v>0</v>
      </c>
      <c r="J114" s="20"/>
      <c r="K114" s="20"/>
      <c r="L114" s="21"/>
      <c r="M114" s="19">
        <f t="shared" si="39"/>
        <v>3.6</v>
      </c>
      <c r="N114" s="20">
        <f>3+0.6</f>
        <v>3.6</v>
      </c>
      <c r="O114" s="20">
        <f>0.4+0.6</f>
        <v>1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99"/>
      <c r="B115" s="600"/>
      <c r="C115" s="601"/>
      <c r="D115" s="603"/>
      <c r="E115" s="453" t="s">
        <v>129</v>
      </c>
      <c r="F115" s="606"/>
      <c r="G115" s="606"/>
      <c r="H115" s="598"/>
      <c r="I115" s="19">
        <f t="shared" si="38"/>
        <v>0</v>
      </c>
      <c r="J115" s="20"/>
      <c r="K115" s="20"/>
      <c r="L115" s="21"/>
      <c r="M115" s="19">
        <f t="shared" si="39"/>
        <v>10</v>
      </c>
      <c r="N115" s="20">
        <f>8.9+1.1</f>
        <v>10</v>
      </c>
      <c r="O115" s="20">
        <f>2.5+1.1</f>
        <v>3.6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99"/>
      <c r="B116" s="600"/>
      <c r="C116" s="601"/>
      <c r="D116" s="603"/>
      <c r="E116" s="453" t="s">
        <v>130</v>
      </c>
      <c r="F116" s="606"/>
      <c r="G116" s="606"/>
      <c r="H116" s="598"/>
      <c r="I116" s="19">
        <f t="shared" si="38"/>
        <v>0</v>
      </c>
      <c r="J116" s="20"/>
      <c r="K116" s="20"/>
      <c r="L116" s="21"/>
      <c r="M116" s="19">
        <f t="shared" si="39"/>
        <v>12.799999999999999</v>
      </c>
      <c r="N116" s="20">
        <f>11.7+1.1</f>
        <v>12.799999999999999</v>
      </c>
      <c r="O116" s="20">
        <f>5.5+1.1</f>
        <v>6.6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99"/>
      <c r="B117" s="600"/>
      <c r="C117" s="601"/>
      <c r="D117" s="603"/>
      <c r="E117" s="453" t="s">
        <v>131</v>
      </c>
      <c r="F117" s="606"/>
      <c r="G117" s="606"/>
      <c r="H117" s="598"/>
      <c r="I117" s="19">
        <f t="shared" si="38"/>
        <v>0</v>
      </c>
      <c r="J117" s="20"/>
      <c r="K117" s="20"/>
      <c r="L117" s="21"/>
      <c r="M117" s="19">
        <f t="shared" si="39"/>
        <v>11.899999999999999</v>
      </c>
      <c r="N117" s="20">
        <f>10.2+1.7</f>
        <v>11.899999999999999</v>
      </c>
      <c r="O117" s="20">
        <f>1.8+1.7</f>
        <v>3.5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99"/>
      <c r="B118" s="600"/>
      <c r="C118" s="601"/>
      <c r="D118" s="603"/>
      <c r="E118" s="453" t="s">
        <v>132</v>
      </c>
      <c r="F118" s="606"/>
      <c r="G118" s="606"/>
      <c r="H118" s="598"/>
      <c r="I118" s="19">
        <f t="shared" si="38"/>
        <v>0</v>
      </c>
      <c r="J118" s="20"/>
      <c r="K118" s="20"/>
      <c r="L118" s="21"/>
      <c r="M118" s="19">
        <f t="shared" si="39"/>
        <v>8.6</v>
      </c>
      <c r="N118" s="20">
        <f>7.5+1.1</f>
        <v>8.6</v>
      </c>
      <c r="O118" s="20">
        <f>2.6+1.1</f>
        <v>3.7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99"/>
      <c r="B119" s="600"/>
      <c r="C119" s="601"/>
      <c r="D119" s="604"/>
      <c r="E119" s="453" t="s">
        <v>133</v>
      </c>
      <c r="F119" s="606"/>
      <c r="G119" s="606"/>
      <c r="H119" s="598"/>
      <c r="I119" s="120">
        <f t="shared" si="38"/>
        <v>0</v>
      </c>
      <c r="J119" s="121"/>
      <c r="K119" s="121"/>
      <c r="L119" s="122"/>
      <c r="M119" s="120">
        <f t="shared" si="39"/>
        <v>4.3999999999999995</v>
      </c>
      <c r="N119" s="121">
        <f>3.8+0.6</f>
        <v>4.3999999999999995</v>
      </c>
      <c r="O119" s="121">
        <f>1.6+0.6</f>
        <v>2.2000000000000002</v>
      </c>
      <c r="P119" s="122"/>
      <c r="Q119" s="120">
        <f t="shared" si="33"/>
        <v>0</v>
      </c>
      <c r="R119" s="121"/>
      <c r="S119" s="121"/>
      <c r="T119" s="122"/>
      <c r="U119" s="120">
        <f t="shared" si="34"/>
        <v>0</v>
      </c>
      <c r="V119" s="121"/>
      <c r="W119" s="121"/>
      <c r="X119" s="122"/>
      <c r="Y119" s="99"/>
    </row>
    <row r="120" spans="1:29" s="36" customFormat="1" ht="19.350000000000001" customHeight="1" thickBot="1" x14ac:dyDescent="0.25">
      <c r="A120" s="591"/>
      <c r="B120" s="593"/>
      <c r="C120" s="601"/>
      <c r="D120" s="449"/>
      <c r="E120" s="450"/>
      <c r="F120" s="549" t="s">
        <v>31</v>
      </c>
      <c r="G120" s="550"/>
      <c r="H120" s="607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1224.6000000000001</v>
      </c>
      <c r="N120" s="110">
        <f>SUM(N79:N119)</f>
        <v>1224.6000000000001</v>
      </c>
      <c r="O120" s="110">
        <f>SUM(O79:O119)</f>
        <v>755.20000000000027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3"/>
      <c r="AA120" s="143"/>
      <c r="AB120" s="143"/>
      <c r="AC120" s="143"/>
    </row>
    <row r="121" spans="1:29" s="36" customFormat="1" ht="19.350000000000001" customHeight="1" thickBot="1" x14ac:dyDescent="0.25">
      <c r="A121" s="590">
        <v>1</v>
      </c>
      <c r="B121" s="592">
        <v>1</v>
      </c>
      <c r="C121" s="566">
        <v>22</v>
      </c>
      <c r="D121" s="500" t="s">
        <v>388</v>
      </c>
      <c r="E121" s="809" t="s">
        <v>394</v>
      </c>
      <c r="F121" s="463" t="s">
        <v>391</v>
      </c>
      <c r="G121" s="115" t="s">
        <v>389</v>
      </c>
      <c r="H121" s="314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51"/>
    </row>
    <row r="122" spans="1:29" s="36" customFormat="1" ht="19.350000000000001" customHeight="1" thickBot="1" x14ac:dyDescent="0.25">
      <c r="A122" s="591"/>
      <c r="B122" s="593"/>
      <c r="C122" s="569"/>
      <c r="D122" s="501"/>
      <c r="E122" s="810"/>
      <c r="F122" s="610" t="s">
        <v>31</v>
      </c>
      <c r="G122" s="611"/>
      <c r="H122" s="612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3">
        <v>1</v>
      </c>
      <c r="B123" s="124">
        <v>1</v>
      </c>
      <c r="C123" s="583" t="s">
        <v>134</v>
      </c>
      <c r="D123" s="584"/>
      <c r="E123" s="584"/>
      <c r="F123" s="584"/>
      <c r="G123" s="584"/>
      <c r="H123" s="585"/>
      <c r="I123" s="125">
        <f>SUM(J123+L123)</f>
        <v>5681.0999999999976</v>
      </c>
      <c r="J123" s="126">
        <f>SUM(J16+J35+J38+J40+J43+J45+J47+J49+J52+J55+J57+J60+J63+J65+J67+J69+J72+J74+J76+J78+J120)</f>
        <v>5397.699999999998</v>
      </c>
      <c r="K123" s="126">
        <f>SUM(K16+K35+K38+K40+K43+K45+K47+K49+K52+K55+K57+K60+K63+K65+K67+K69+K72+K74+K76+K78+K120)</f>
        <v>4171.9000000000005</v>
      </c>
      <c r="L123" s="126">
        <f>SUM(L16+L35+L38+L40+L43+L45+L47+L49+L52+L55+L57+L60+L63+L65+L67+L69+L72+L74+L76+L78+L120)</f>
        <v>283.39999999999998</v>
      </c>
      <c r="M123" s="125">
        <f>SUM(N123+P123)</f>
        <v>8792.3000000000011</v>
      </c>
      <c r="N123" s="126">
        <f>SUM(N16+N35+N38+N40+N43+N45+N47+N49+N52+N55+N57+N60+N63+N65+N67+N69+N72+N74+N76+N78+N120+N122)</f>
        <v>8455.3000000000011</v>
      </c>
      <c r="O123" s="126">
        <f>SUM(O16+O35+O38+O40+O43+O45+O47+O49+O52+O55+O57+O60+O63+O65+O67+O69+O72+O74+O76+O78+O120+O122)</f>
        <v>5833.9</v>
      </c>
      <c r="P123" s="126">
        <f>SUM(P16+P35+P38+P40+P43+P45+P47+P49+P52+P55+P57+P60+P63+P65+P67+P69+P72+P74+P76+P78+P120+P122)</f>
        <v>337</v>
      </c>
      <c r="Q123" s="125">
        <f>SUM(R123+T123)</f>
        <v>7308.1000000000013</v>
      </c>
      <c r="R123" s="126">
        <f>SUM(R16+R35+R38+R40+R43+R45+R47+R49+R52+R55+R57+R60+R63+R65+R67+R69+R72+R74+R76+R78+R120)</f>
        <v>7103.1000000000013</v>
      </c>
      <c r="S123" s="126">
        <f>SUM(S16+S35+S38+S40+S43+S45+S47+S49+S52+S55+S57+S60+S63+S65+S67+S69+S72+S74+S76+S78+S120)</f>
        <v>5580.8</v>
      </c>
      <c r="T123" s="126">
        <f>SUM(T16+T35+T38+T40+T43+T45+T47+T49+T52+T55+T57+T60+T63+T65+T67+T69+T72+T74+T76+T78+T120)</f>
        <v>205</v>
      </c>
      <c r="U123" s="125">
        <f>SUM(V123+X123)</f>
        <v>7308.1000000000013</v>
      </c>
      <c r="V123" s="126">
        <f>SUM(V16+V35+V38+V40+V43+V45+V47+V49+V52+V55+V57+V60+V63+V65+V67+V69+V72+V74+V76+V78+V120)</f>
        <v>7103.1000000000013</v>
      </c>
      <c r="W123" s="126">
        <f>SUM(W16+W35+W38+W40+W43+W45+W47+W49+W52+W55+W57+W60+W63+W65+W67+W69+W72+W74+W76+W78+W120)</f>
        <v>5580.8</v>
      </c>
      <c r="X123" s="127">
        <f>SUM(X16+X35+X38+X40+X43+X45+X47+X49+X52+X55+X57+X60+X63+X65+X67+X69+X72+X74+X76+X78+X120)</f>
        <v>205</v>
      </c>
      <c r="Y123" s="128"/>
    </row>
    <row r="124" spans="1:29" s="36" customFormat="1" ht="18.600000000000001" customHeight="1" thickBot="1" x14ac:dyDescent="0.25">
      <c r="A124" s="129">
        <v>1</v>
      </c>
      <c r="B124" s="130">
        <v>2</v>
      </c>
      <c r="C124" s="586" t="s">
        <v>135</v>
      </c>
      <c r="D124" s="587"/>
      <c r="E124" s="587"/>
      <c r="F124" s="587"/>
      <c r="G124" s="587"/>
      <c r="H124" s="587"/>
      <c r="I124" s="588"/>
      <c r="J124" s="588"/>
      <c r="K124" s="588"/>
      <c r="L124" s="588"/>
      <c r="M124" s="588"/>
      <c r="N124" s="588"/>
      <c r="O124" s="588"/>
      <c r="P124" s="588"/>
      <c r="Q124" s="588"/>
      <c r="R124" s="588"/>
      <c r="S124" s="588"/>
      <c r="T124" s="588"/>
      <c r="U124" s="588"/>
      <c r="V124" s="588"/>
      <c r="W124" s="588"/>
      <c r="X124" s="589"/>
      <c r="Y124" s="17"/>
    </row>
    <row r="125" spans="1:29" ht="19.5" customHeight="1" thickBot="1" x14ac:dyDescent="0.25">
      <c r="A125" s="590">
        <v>1</v>
      </c>
      <c r="B125" s="592">
        <v>2</v>
      </c>
      <c r="C125" s="537">
        <v>1</v>
      </c>
      <c r="D125" s="595" t="s">
        <v>136</v>
      </c>
      <c r="E125" s="553">
        <v>8</v>
      </c>
      <c r="F125" s="131" t="s">
        <v>137</v>
      </c>
      <c r="G125" s="131" t="s">
        <v>138</v>
      </c>
      <c r="H125" s="132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591"/>
      <c r="B126" s="593"/>
      <c r="C126" s="594"/>
      <c r="D126" s="534"/>
      <c r="E126" s="596"/>
      <c r="F126" s="541" t="s">
        <v>31</v>
      </c>
      <c r="G126" s="542"/>
      <c r="H126" s="543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563">
        <v>1</v>
      </c>
      <c r="B127" s="564">
        <v>2</v>
      </c>
      <c r="C127" s="544">
        <v>2</v>
      </c>
      <c r="D127" s="567" t="s">
        <v>139</v>
      </c>
      <c r="E127" s="522">
        <v>3</v>
      </c>
      <c r="F127" s="537" t="s">
        <v>140</v>
      </c>
      <c r="G127" s="537" t="s">
        <v>141</v>
      </c>
      <c r="H127" s="133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563"/>
      <c r="B128" s="564"/>
      <c r="C128" s="544"/>
      <c r="D128" s="567"/>
      <c r="E128" s="522"/>
      <c r="F128" s="538"/>
      <c r="G128" s="538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563"/>
      <c r="B129" s="564"/>
      <c r="C129" s="544"/>
      <c r="D129" s="567"/>
      <c r="E129" s="522"/>
      <c r="F129" s="541" t="s">
        <v>31</v>
      </c>
      <c r="G129" s="542"/>
      <c r="H129" s="543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563">
        <v>1</v>
      </c>
      <c r="B130" s="564">
        <v>2</v>
      </c>
      <c r="C130" s="544">
        <v>3</v>
      </c>
      <c r="D130" s="567" t="s">
        <v>142</v>
      </c>
      <c r="E130" s="522">
        <v>16</v>
      </c>
      <c r="F130" s="594" t="s">
        <v>143</v>
      </c>
      <c r="G130" s="594" t="s">
        <v>144</v>
      </c>
      <c r="H130" s="134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563"/>
      <c r="B131" s="564"/>
      <c r="C131" s="544"/>
      <c r="D131" s="567"/>
      <c r="E131" s="522"/>
      <c r="F131" s="613"/>
      <c r="G131" s="613"/>
      <c r="H131" s="135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563"/>
      <c r="B132" s="564"/>
      <c r="C132" s="544"/>
      <c r="D132" s="567"/>
      <c r="E132" s="522"/>
      <c r="F132" s="541" t="s">
        <v>31</v>
      </c>
      <c r="G132" s="542"/>
      <c r="H132" s="543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563">
        <v>1</v>
      </c>
      <c r="B133" s="564">
        <v>2</v>
      </c>
      <c r="C133" s="544">
        <v>4</v>
      </c>
      <c r="D133" s="567" t="s">
        <v>145</v>
      </c>
      <c r="E133" s="522">
        <v>3</v>
      </c>
      <c r="F133" s="544" t="s">
        <v>45</v>
      </c>
      <c r="G133" s="544" t="s">
        <v>146</v>
      </c>
      <c r="H133" s="136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563"/>
      <c r="B134" s="564"/>
      <c r="C134" s="544"/>
      <c r="D134" s="567"/>
      <c r="E134" s="522"/>
      <c r="F134" s="613"/>
      <c r="G134" s="613"/>
      <c r="H134" s="135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563"/>
      <c r="B135" s="564"/>
      <c r="C135" s="544"/>
      <c r="D135" s="567"/>
      <c r="E135" s="522"/>
      <c r="F135" s="541" t="s">
        <v>31</v>
      </c>
      <c r="G135" s="542"/>
      <c r="H135" s="543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563">
        <v>1</v>
      </c>
      <c r="B136" s="564">
        <v>2</v>
      </c>
      <c r="C136" s="544">
        <v>5</v>
      </c>
      <c r="D136" s="567" t="s">
        <v>147</v>
      </c>
      <c r="E136" s="522">
        <v>8</v>
      </c>
      <c r="F136" s="544" t="s">
        <v>45</v>
      </c>
      <c r="G136" s="544" t="s">
        <v>148</v>
      </c>
      <c r="H136" s="136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563"/>
      <c r="B137" s="564"/>
      <c r="C137" s="544"/>
      <c r="D137" s="567"/>
      <c r="E137" s="522"/>
      <c r="F137" s="613"/>
      <c r="G137" s="613"/>
      <c r="H137" s="135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563"/>
      <c r="B138" s="564"/>
      <c r="C138" s="544"/>
      <c r="D138" s="567"/>
      <c r="E138" s="522"/>
      <c r="F138" s="541" t="s">
        <v>31</v>
      </c>
      <c r="G138" s="542"/>
      <c r="H138" s="543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563">
        <v>1</v>
      </c>
      <c r="B139" s="564">
        <v>2</v>
      </c>
      <c r="C139" s="544">
        <v>6</v>
      </c>
      <c r="D139" s="567" t="s">
        <v>149</v>
      </c>
      <c r="E139" s="522">
        <v>9</v>
      </c>
      <c r="F139" s="137" t="s">
        <v>150</v>
      </c>
      <c r="G139" s="137" t="s">
        <v>151</v>
      </c>
      <c r="H139" s="135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138"/>
      <c r="X139" s="22"/>
      <c r="Y139" s="17"/>
    </row>
    <row r="140" spans="1:25" s="36" customFormat="1" ht="25.5" customHeight="1" thickBot="1" x14ac:dyDescent="0.25">
      <c r="A140" s="563"/>
      <c r="B140" s="564"/>
      <c r="C140" s="544"/>
      <c r="D140" s="567"/>
      <c r="E140" s="522"/>
      <c r="F140" s="541" t="s">
        <v>31</v>
      </c>
      <c r="G140" s="542"/>
      <c r="H140" s="543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563">
        <v>1</v>
      </c>
      <c r="B141" s="564">
        <v>2</v>
      </c>
      <c r="C141" s="544">
        <v>7</v>
      </c>
      <c r="D141" s="532" t="s">
        <v>152</v>
      </c>
      <c r="E141" s="522">
        <v>12</v>
      </c>
      <c r="F141" s="137" t="s">
        <v>45</v>
      </c>
      <c r="G141" s="137" t="s">
        <v>153</v>
      </c>
      <c r="H141" s="135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563"/>
      <c r="B142" s="564"/>
      <c r="C142" s="544"/>
      <c r="D142" s="534"/>
      <c r="E142" s="522"/>
      <c r="F142" s="541" t="s">
        <v>31</v>
      </c>
      <c r="G142" s="542"/>
      <c r="H142" s="543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563">
        <v>1</v>
      </c>
      <c r="B143" s="564">
        <v>2</v>
      </c>
      <c r="C143" s="544">
        <v>8</v>
      </c>
      <c r="D143" s="567" t="s">
        <v>154</v>
      </c>
      <c r="E143" s="522">
        <v>13</v>
      </c>
      <c r="F143" s="594" t="s">
        <v>155</v>
      </c>
      <c r="G143" s="614" t="s">
        <v>156</v>
      </c>
      <c r="H143" s="139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257.89999999999998</v>
      </c>
      <c r="N143" s="20">
        <f>31.5+226.4</f>
        <v>257.89999999999998</v>
      </c>
      <c r="O143" s="20">
        <f>21.9</f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563"/>
      <c r="B144" s="564"/>
      <c r="C144" s="544"/>
      <c r="D144" s="567"/>
      <c r="E144" s="522"/>
      <c r="F144" s="615"/>
      <c r="G144" s="613"/>
      <c r="H144" s="133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563"/>
      <c r="B145" s="564"/>
      <c r="C145" s="544"/>
      <c r="D145" s="567"/>
      <c r="E145" s="522"/>
      <c r="F145" s="549" t="s">
        <v>31</v>
      </c>
      <c r="G145" s="550"/>
      <c r="H145" s="543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261.89999999999998</v>
      </c>
      <c r="N145" s="31">
        <f>SUM(N143+N144)</f>
        <v>261.89999999999998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563">
        <v>1</v>
      </c>
      <c r="B146" s="564">
        <v>2</v>
      </c>
      <c r="C146" s="544">
        <v>9</v>
      </c>
      <c r="D146" s="532" t="s">
        <v>157</v>
      </c>
      <c r="E146" s="522">
        <v>13</v>
      </c>
      <c r="F146" s="614" t="s">
        <v>158</v>
      </c>
      <c r="G146" s="614" t="s">
        <v>159</v>
      </c>
      <c r="H146" s="140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590"/>
      <c r="B147" s="592"/>
      <c r="C147" s="615"/>
      <c r="D147" s="533"/>
      <c r="E147" s="616"/>
      <c r="F147" s="613"/>
      <c r="G147" s="613"/>
      <c r="H147" s="135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590"/>
      <c r="B148" s="592"/>
      <c r="C148" s="615"/>
      <c r="D148" s="533"/>
      <c r="E148" s="616"/>
      <c r="F148" s="523" t="s">
        <v>31</v>
      </c>
      <c r="G148" s="524"/>
      <c r="H148" s="543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563">
        <v>1</v>
      </c>
      <c r="B149" s="564">
        <v>2</v>
      </c>
      <c r="C149" s="544">
        <v>10</v>
      </c>
      <c r="D149" s="567" t="s">
        <v>160</v>
      </c>
      <c r="E149" s="544">
        <v>18</v>
      </c>
      <c r="F149" s="618" t="s">
        <v>161</v>
      </c>
      <c r="G149" s="560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41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563"/>
      <c r="B150" s="564"/>
      <c r="C150" s="544"/>
      <c r="D150" s="567"/>
      <c r="E150" s="544"/>
      <c r="F150" s="619"/>
      <c r="G150" s="540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563"/>
      <c r="B151" s="564"/>
      <c r="C151" s="544"/>
      <c r="D151" s="567"/>
      <c r="E151" s="544"/>
      <c r="F151" s="619"/>
      <c r="G151" s="540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563"/>
      <c r="B152" s="564"/>
      <c r="C152" s="544"/>
      <c r="D152" s="567"/>
      <c r="E152" s="544"/>
      <c r="F152" s="619"/>
      <c r="G152" s="536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563"/>
      <c r="B153" s="564"/>
      <c r="C153" s="544"/>
      <c r="D153" s="567"/>
      <c r="E153" s="142">
        <v>19</v>
      </c>
      <c r="F153" s="619"/>
      <c r="G153" s="46" t="s">
        <v>165</v>
      </c>
      <c r="H153" s="554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563"/>
      <c r="B154" s="564"/>
      <c r="C154" s="544"/>
      <c r="D154" s="567"/>
      <c r="E154" s="142">
        <v>21</v>
      </c>
      <c r="F154" s="619"/>
      <c r="G154" s="46" t="s">
        <v>166</v>
      </c>
      <c r="H154" s="554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3"/>
    </row>
    <row r="155" spans="1:26" s="36" customFormat="1" ht="21.75" customHeight="1" x14ac:dyDescent="0.2">
      <c r="A155" s="563"/>
      <c r="B155" s="564"/>
      <c r="C155" s="544"/>
      <c r="D155" s="567"/>
      <c r="E155" s="142">
        <v>24</v>
      </c>
      <c r="F155" s="619"/>
      <c r="G155" s="46" t="s">
        <v>167</v>
      </c>
      <c r="H155" s="554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563"/>
      <c r="B156" s="564"/>
      <c r="C156" s="544"/>
      <c r="D156" s="567"/>
      <c r="E156" s="142">
        <v>26</v>
      </c>
      <c r="F156" s="619"/>
      <c r="G156" s="51" t="s">
        <v>168</v>
      </c>
      <c r="H156" s="554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563"/>
      <c r="B157" s="564"/>
      <c r="C157" s="544"/>
      <c r="D157" s="567"/>
      <c r="E157" s="142">
        <v>27</v>
      </c>
      <c r="F157" s="619"/>
      <c r="G157" s="51" t="s">
        <v>169</v>
      </c>
      <c r="H157" s="554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563"/>
      <c r="B158" s="564"/>
      <c r="C158" s="544"/>
      <c r="D158" s="567"/>
      <c r="E158" s="142">
        <v>28</v>
      </c>
      <c r="F158" s="619"/>
      <c r="G158" s="51" t="s">
        <v>170</v>
      </c>
      <c r="H158" s="554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563"/>
      <c r="B159" s="564"/>
      <c r="C159" s="544"/>
      <c r="D159" s="567"/>
      <c r="E159" s="142">
        <v>29</v>
      </c>
      <c r="F159" s="620"/>
      <c r="G159" s="48" t="s">
        <v>171</v>
      </c>
      <c r="H159" s="617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4">
        <f t="shared" si="42"/>
        <v>21.3</v>
      </c>
      <c r="R159" s="24">
        <v>21.3</v>
      </c>
      <c r="S159" s="24">
        <v>21</v>
      </c>
      <c r="T159" s="145"/>
      <c r="U159" s="120">
        <f t="shared" si="43"/>
        <v>21.3</v>
      </c>
      <c r="V159" s="24">
        <v>21.3</v>
      </c>
      <c r="W159" s="24">
        <v>21</v>
      </c>
      <c r="X159" s="146"/>
      <c r="Y159" s="17"/>
    </row>
    <row r="160" spans="1:26" s="36" customFormat="1" ht="28.35" customHeight="1" thickBot="1" x14ac:dyDescent="0.25">
      <c r="A160" s="563"/>
      <c r="B160" s="564"/>
      <c r="C160" s="544"/>
      <c r="D160" s="567"/>
      <c r="E160" s="147"/>
      <c r="F160" s="541" t="s">
        <v>31</v>
      </c>
      <c r="G160" s="542"/>
      <c r="H160" s="543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8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563">
        <v>1</v>
      </c>
      <c r="B161" s="564">
        <v>2</v>
      </c>
      <c r="C161" s="544">
        <v>11</v>
      </c>
      <c r="D161" s="567" t="s">
        <v>172</v>
      </c>
      <c r="E161" s="522">
        <v>30</v>
      </c>
      <c r="F161" s="594" t="s">
        <v>173</v>
      </c>
      <c r="G161" s="594" t="s">
        <v>174</v>
      </c>
      <c r="H161" s="149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135.5</v>
      </c>
      <c r="N161" s="14">
        <f>18.6+2+6</f>
        <v>26.6</v>
      </c>
      <c r="O161" s="14">
        <f>13.4</f>
        <v>13.4</v>
      </c>
      <c r="P161" s="15">
        <f>36+36+36.9</f>
        <v>108.9</v>
      </c>
      <c r="Q161" s="150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563"/>
      <c r="B162" s="564"/>
      <c r="C162" s="544"/>
      <c r="D162" s="567"/>
      <c r="E162" s="522"/>
      <c r="F162" s="544"/>
      <c r="G162" s="544"/>
      <c r="H162" s="151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563"/>
      <c r="B163" s="564"/>
      <c r="C163" s="544"/>
      <c r="D163" s="567"/>
      <c r="E163" s="522"/>
      <c r="F163" s="544"/>
      <c r="G163" s="544"/>
      <c r="H163" s="151" t="s">
        <v>37</v>
      </c>
      <c r="I163" s="19">
        <f>SUM(J163+L163)</f>
        <v>0.5</v>
      </c>
      <c r="J163" s="105">
        <v>0.5</v>
      </c>
      <c r="K163" s="105"/>
      <c r="L163" s="152"/>
      <c r="M163" s="19">
        <f t="shared" si="47"/>
        <v>3</v>
      </c>
      <c r="N163" s="105">
        <v>3</v>
      </c>
      <c r="O163" s="105"/>
      <c r="P163" s="152"/>
      <c r="Q163" s="98">
        <f t="shared" si="48"/>
        <v>3</v>
      </c>
      <c r="R163" s="105">
        <v>3</v>
      </c>
      <c r="S163" s="105"/>
      <c r="T163" s="152"/>
      <c r="U163" s="19">
        <f t="shared" si="43"/>
        <v>3</v>
      </c>
      <c r="V163" s="105">
        <v>3</v>
      </c>
      <c r="W163" s="105"/>
      <c r="X163" s="152"/>
      <c r="Y163" s="17"/>
    </row>
    <row r="164" spans="1:29" s="36" customFormat="1" ht="25.35" customHeight="1" thickBot="1" x14ac:dyDescent="0.25">
      <c r="A164" s="563"/>
      <c r="B164" s="564"/>
      <c r="C164" s="544"/>
      <c r="D164" s="567"/>
      <c r="E164" s="522"/>
      <c r="F164" s="541" t="s">
        <v>31</v>
      </c>
      <c r="G164" s="542"/>
      <c r="H164" s="543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3">
        <f t="shared" si="47"/>
        <v>937.1</v>
      </c>
      <c r="N164" s="31">
        <f>SUM(N161:N163)</f>
        <v>828.2</v>
      </c>
      <c r="O164" s="31">
        <f>SUM(O161:O163)</f>
        <v>751.5</v>
      </c>
      <c r="P164" s="32">
        <f>SUM(P161:P163)</f>
        <v>108.9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99">
        <v>1</v>
      </c>
      <c r="B165" s="600">
        <v>2</v>
      </c>
      <c r="C165" s="538">
        <v>12</v>
      </c>
      <c r="D165" s="533" t="s">
        <v>175</v>
      </c>
      <c r="E165" s="621">
        <v>8</v>
      </c>
      <c r="F165" s="154" t="s">
        <v>176</v>
      </c>
      <c r="G165" s="622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5">
        <f t="shared" si="47"/>
        <v>319.39999999999998</v>
      </c>
      <c r="N165" s="39">
        <v>319.39999999999998</v>
      </c>
      <c r="O165" s="39">
        <v>312.10000000000002</v>
      </c>
      <c r="P165" s="81"/>
      <c r="Q165" s="141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6"/>
      <c r="Y165" s="17"/>
    </row>
    <row r="166" spans="1:29" s="36" customFormat="1" ht="27.75" customHeight="1" x14ac:dyDescent="0.2">
      <c r="A166" s="599"/>
      <c r="B166" s="600"/>
      <c r="C166" s="538"/>
      <c r="D166" s="533"/>
      <c r="E166" s="551"/>
      <c r="F166" s="94" t="s">
        <v>178</v>
      </c>
      <c r="G166" s="622"/>
      <c r="H166" s="624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41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99"/>
      <c r="B167" s="600"/>
      <c r="C167" s="538"/>
      <c r="D167" s="533"/>
      <c r="E167" s="551"/>
      <c r="F167" s="94" t="s">
        <v>180</v>
      </c>
      <c r="G167" s="622"/>
      <c r="H167" s="624"/>
      <c r="I167" s="19">
        <f t="shared" si="49"/>
        <v>14.5</v>
      </c>
      <c r="J167" s="157">
        <f>13.7+0.8</f>
        <v>14.5</v>
      </c>
      <c r="K167" s="157">
        <v>12.2</v>
      </c>
      <c r="L167" s="21"/>
      <c r="M167" s="158">
        <f t="shared" si="50"/>
        <v>16.5</v>
      </c>
      <c r="N167" s="157">
        <v>16.5</v>
      </c>
      <c r="O167" s="157">
        <v>12.2</v>
      </c>
      <c r="P167" s="21"/>
      <c r="Q167" s="141">
        <f t="shared" si="48"/>
        <v>16.5</v>
      </c>
      <c r="R167" s="157">
        <v>16.5</v>
      </c>
      <c r="S167" s="157">
        <v>12.2</v>
      </c>
      <c r="T167" s="44"/>
      <c r="U167" s="19">
        <f t="shared" si="43"/>
        <v>16.5</v>
      </c>
      <c r="V167" s="157">
        <v>16.5</v>
      </c>
      <c r="W167" s="157">
        <v>12.2</v>
      </c>
      <c r="X167" s="80"/>
      <c r="Y167" s="17"/>
    </row>
    <row r="168" spans="1:29" s="36" customFormat="1" ht="27.75" hidden="1" customHeight="1" x14ac:dyDescent="0.2">
      <c r="A168" s="599"/>
      <c r="B168" s="600"/>
      <c r="C168" s="538"/>
      <c r="D168" s="533"/>
      <c r="E168" s="551"/>
      <c r="F168" s="94" t="s">
        <v>181</v>
      </c>
      <c r="G168" s="622"/>
      <c r="H168" s="133" t="s">
        <v>93</v>
      </c>
      <c r="I168" s="19"/>
      <c r="J168" s="138"/>
      <c r="K168" s="138"/>
      <c r="L168" s="21"/>
      <c r="M168" s="19">
        <f t="shared" si="50"/>
        <v>0</v>
      </c>
      <c r="N168" s="138"/>
      <c r="O168" s="138"/>
      <c r="P168" s="21"/>
      <c r="Q168" s="141">
        <f t="shared" si="48"/>
        <v>0</v>
      </c>
      <c r="R168" s="138"/>
      <c r="S168" s="138"/>
      <c r="T168" s="44"/>
      <c r="U168" s="19">
        <f t="shared" si="43"/>
        <v>0</v>
      </c>
      <c r="V168" s="138"/>
      <c r="W168" s="138"/>
      <c r="X168" s="80"/>
      <c r="Y168" s="17"/>
    </row>
    <row r="169" spans="1:29" s="36" customFormat="1" ht="27.75" customHeight="1" x14ac:dyDescent="0.2">
      <c r="A169" s="599"/>
      <c r="B169" s="600"/>
      <c r="C169" s="538"/>
      <c r="D169" s="533"/>
      <c r="E169" s="551"/>
      <c r="F169" s="94" t="s">
        <v>182</v>
      </c>
      <c r="G169" s="622"/>
      <c r="H169" s="625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7.3000000000000007</v>
      </c>
      <c r="N169" s="20">
        <f>6.9+0.4</f>
        <v>7.3000000000000007</v>
      </c>
      <c r="O169" s="20">
        <f>6.8+0.4</f>
        <v>7.2</v>
      </c>
      <c r="P169" s="21"/>
      <c r="Q169" s="141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99"/>
      <c r="B170" s="600"/>
      <c r="C170" s="538"/>
      <c r="D170" s="533"/>
      <c r="E170" s="551"/>
      <c r="F170" s="94" t="s">
        <v>178</v>
      </c>
      <c r="G170" s="622"/>
      <c r="H170" s="626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28.5</v>
      </c>
      <c r="N170" s="20">
        <f>27.1+1.4</f>
        <v>28.5</v>
      </c>
      <c r="O170" s="20">
        <f>26.7+1.4</f>
        <v>28.099999999999998</v>
      </c>
      <c r="P170" s="21"/>
      <c r="Q170" s="141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3"/>
    </row>
    <row r="171" spans="1:29" s="36" customFormat="1" ht="27.75" customHeight="1" thickBot="1" x14ac:dyDescent="0.25">
      <c r="A171" s="599"/>
      <c r="B171" s="600"/>
      <c r="C171" s="538"/>
      <c r="D171" s="533"/>
      <c r="E171" s="551"/>
      <c r="F171" s="159" t="s">
        <v>183</v>
      </c>
      <c r="G171" s="623"/>
      <c r="H171" s="627"/>
      <c r="I171" s="19">
        <f t="shared" si="49"/>
        <v>26.7</v>
      </c>
      <c r="J171" s="121">
        <v>26.7</v>
      </c>
      <c r="K171" s="121">
        <v>26.3</v>
      </c>
      <c r="L171" s="122"/>
      <c r="M171" s="120">
        <f t="shared" si="50"/>
        <v>34.1</v>
      </c>
      <c r="N171" s="121">
        <f>31.5+2.6</f>
        <v>34.1</v>
      </c>
      <c r="O171" s="121">
        <f>31+2.6</f>
        <v>33.6</v>
      </c>
      <c r="P171" s="122"/>
      <c r="Q171" s="150">
        <f t="shared" si="48"/>
        <v>31.5</v>
      </c>
      <c r="R171" s="121">
        <v>31.5</v>
      </c>
      <c r="S171" s="121">
        <v>31</v>
      </c>
      <c r="T171" s="145"/>
      <c r="U171" s="23">
        <f t="shared" si="43"/>
        <v>31.5</v>
      </c>
      <c r="V171" s="121">
        <v>31.5</v>
      </c>
      <c r="W171" s="121">
        <v>31</v>
      </c>
      <c r="X171" s="160"/>
      <c r="Y171" s="17"/>
    </row>
    <row r="172" spans="1:29" s="36" customFormat="1" ht="21" customHeight="1" thickBot="1" x14ac:dyDescent="0.25">
      <c r="A172" s="591"/>
      <c r="B172" s="593"/>
      <c r="C172" s="594"/>
      <c r="D172" s="534"/>
      <c r="E172" s="552"/>
      <c r="F172" s="541" t="s">
        <v>31</v>
      </c>
      <c r="G172" s="542"/>
      <c r="H172" s="543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532.5</v>
      </c>
      <c r="N172" s="31">
        <f t="shared" si="51"/>
        <v>532.5</v>
      </c>
      <c r="O172" s="31">
        <f t="shared" si="51"/>
        <v>498.20000000000005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  <c r="Z172" s="143"/>
      <c r="AA172" s="143"/>
      <c r="AB172" s="143"/>
      <c r="AC172" s="143"/>
    </row>
    <row r="173" spans="1:29" s="36" customFormat="1" ht="21" customHeight="1" x14ac:dyDescent="0.2">
      <c r="A173" s="590">
        <v>1</v>
      </c>
      <c r="B173" s="592">
        <v>2</v>
      </c>
      <c r="C173" s="615">
        <v>13</v>
      </c>
      <c r="D173" s="532" t="s">
        <v>184</v>
      </c>
      <c r="E173" s="628" t="s">
        <v>185</v>
      </c>
      <c r="F173" s="94" t="s">
        <v>183</v>
      </c>
      <c r="G173" s="629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6"/>
      <c r="Y173" s="17"/>
    </row>
    <row r="174" spans="1:29" s="36" customFormat="1" ht="21" customHeight="1" x14ac:dyDescent="0.2">
      <c r="A174" s="599"/>
      <c r="B174" s="600"/>
      <c r="C174" s="538"/>
      <c r="D174" s="533"/>
      <c r="E174" s="628"/>
      <c r="F174" s="94" t="s">
        <v>176</v>
      </c>
      <c r="G174" s="629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99"/>
      <c r="B175" s="600"/>
      <c r="C175" s="538"/>
      <c r="D175" s="533"/>
      <c r="E175" s="628" t="s">
        <v>187</v>
      </c>
      <c r="F175" s="94" t="s">
        <v>183</v>
      </c>
      <c r="G175" s="629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99"/>
      <c r="B176" s="600"/>
      <c r="C176" s="538"/>
      <c r="D176" s="533"/>
      <c r="E176" s="628"/>
      <c r="F176" s="94" t="s">
        <v>176</v>
      </c>
      <c r="G176" s="629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99"/>
      <c r="B177" s="600"/>
      <c r="C177" s="538"/>
      <c r="D177" s="533"/>
      <c r="E177" s="628" t="s">
        <v>189</v>
      </c>
      <c r="F177" s="94" t="s">
        <v>183</v>
      </c>
      <c r="G177" s="629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99"/>
      <c r="B178" s="600"/>
      <c r="C178" s="538"/>
      <c r="D178" s="533"/>
      <c r="E178" s="628"/>
      <c r="F178" s="94" t="s">
        <v>176</v>
      </c>
      <c r="G178" s="629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99"/>
      <c r="B179" s="600"/>
      <c r="C179" s="538"/>
      <c r="D179" s="533"/>
      <c r="E179" s="628" t="s">
        <v>191</v>
      </c>
      <c r="F179" s="94" t="s">
        <v>183</v>
      </c>
      <c r="G179" s="629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99"/>
      <c r="B180" s="600"/>
      <c r="C180" s="538"/>
      <c r="D180" s="533"/>
      <c r="E180" s="628"/>
      <c r="F180" s="94" t="s">
        <v>176</v>
      </c>
      <c r="G180" s="629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99"/>
      <c r="B181" s="600"/>
      <c r="C181" s="538"/>
      <c r="D181" s="533"/>
      <c r="E181" s="628" t="s">
        <v>193</v>
      </c>
      <c r="F181" s="94" t="s">
        <v>183</v>
      </c>
      <c r="G181" s="629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99"/>
      <c r="B182" s="600"/>
      <c r="C182" s="538"/>
      <c r="D182" s="533"/>
      <c r="E182" s="628"/>
      <c r="F182" s="94" t="s">
        <v>176</v>
      </c>
      <c r="G182" s="629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57.3</v>
      </c>
      <c r="N182" s="20">
        <v>57.3</v>
      </c>
      <c r="O182" s="20">
        <v>54.7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99">
        <v>1</v>
      </c>
      <c r="B183" s="600">
        <v>2</v>
      </c>
      <c r="C183" s="538">
        <v>13</v>
      </c>
      <c r="D183" s="533" t="s">
        <v>184</v>
      </c>
      <c r="E183" s="630" t="s">
        <v>195</v>
      </c>
      <c r="F183" s="94" t="s">
        <v>183</v>
      </c>
      <c r="G183" s="630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99"/>
      <c r="B184" s="600"/>
      <c r="C184" s="538"/>
      <c r="D184" s="533"/>
      <c r="E184" s="622"/>
      <c r="F184" s="94" t="s">
        <v>176</v>
      </c>
      <c r="G184" s="622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99"/>
      <c r="B185" s="600"/>
      <c r="C185" s="538"/>
      <c r="D185" s="533"/>
      <c r="E185" s="628" t="s">
        <v>197</v>
      </c>
      <c r="F185" s="94" t="s">
        <v>183</v>
      </c>
      <c r="G185" s="629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99"/>
      <c r="B186" s="600"/>
      <c r="C186" s="538"/>
      <c r="D186" s="533"/>
      <c r="E186" s="628"/>
      <c r="F186" s="94" t="s">
        <v>176</v>
      </c>
      <c r="G186" s="629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99"/>
      <c r="B187" s="600"/>
      <c r="C187" s="538"/>
      <c r="D187" s="533"/>
      <c r="E187" s="628" t="s">
        <v>199</v>
      </c>
      <c r="F187" s="94" t="s">
        <v>183</v>
      </c>
      <c r="G187" s="629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99"/>
      <c r="B188" s="600"/>
      <c r="C188" s="538"/>
      <c r="D188" s="533"/>
      <c r="E188" s="628"/>
      <c r="F188" s="94" t="s">
        <v>176</v>
      </c>
      <c r="G188" s="629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99"/>
      <c r="B189" s="600"/>
      <c r="C189" s="538"/>
      <c r="D189" s="533"/>
      <c r="E189" s="628" t="s">
        <v>201</v>
      </c>
      <c r="F189" s="94" t="s">
        <v>183</v>
      </c>
      <c r="G189" s="629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99"/>
      <c r="B190" s="600"/>
      <c r="C190" s="538"/>
      <c r="D190" s="533"/>
      <c r="E190" s="628"/>
      <c r="F190" s="94" t="s">
        <v>176</v>
      </c>
      <c r="G190" s="629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99"/>
      <c r="B191" s="600"/>
      <c r="C191" s="538"/>
      <c r="D191" s="533"/>
      <c r="E191" s="628" t="s">
        <v>203</v>
      </c>
      <c r="F191" s="94" t="s">
        <v>183</v>
      </c>
      <c r="G191" s="629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99"/>
      <c r="B192" s="600"/>
      <c r="C192" s="538"/>
      <c r="D192" s="533"/>
      <c r="E192" s="628"/>
      <c r="F192" s="94" t="s">
        <v>176</v>
      </c>
      <c r="G192" s="629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99"/>
      <c r="B193" s="600"/>
      <c r="C193" s="538"/>
      <c r="D193" s="533"/>
      <c r="E193" s="628" t="s">
        <v>205</v>
      </c>
      <c r="F193" s="94" t="s">
        <v>183</v>
      </c>
      <c r="G193" s="629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99"/>
      <c r="B194" s="600"/>
      <c r="C194" s="538"/>
      <c r="D194" s="533"/>
      <c r="E194" s="628"/>
      <c r="F194" s="94" t="s">
        <v>176</v>
      </c>
      <c r="G194" s="629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99"/>
      <c r="B195" s="600"/>
      <c r="C195" s="538"/>
      <c r="D195" s="533"/>
      <c r="E195" s="631"/>
      <c r="F195" s="633" t="s">
        <v>207</v>
      </c>
      <c r="G195" s="634"/>
      <c r="H195" s="63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61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61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118">
        <f t="shared" si="62"/>
        <v>73.8</v>
      </c>
      <c r="X195" s="156">
        <f t="shared" si="62"/>
        <v>0</v>
      </c>
      <c r="Y195" s="17"/>
    </row>
    <row r="196" spans="1:25" s="36" customFormat="1" ht="18" customHeight="1" thickBot="1" x14ac:dyDescent="0.25">
      <c r="A196" s="599"/>
      <c r="B196" s="600"/>
      <c r="C196" s="538"/>
      <c r="D196" s="533"/>
      <c r="E196" s="631"/>
      <c r="F196" s="636" t="s">
        <v>208</v>
      </c>
      <c r="G196" s="637"/>
      <c r="H196" s="638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322.20000000000005</v>
      </c>
      <c r="N196" s="162">
        <f t="shared" si="58"/>
        <v>322.20000000000005</v>
      </c>
      <c r="O196" s="162">
        <f t="shared" si="58"/>
        <v>294.70000000000005</v>
      </c>
      <c r="P196" s="160">
        <f t="shared" si="58"/>
        <v>0</v>
      </c>
      <c r="Q196" s="163">
        <f t="shared" si="59"/>
        <v>322.20000000000005</v>
      </c>
      <c r="R196" s="162">
        <f t="shared" si="60"/>
        <v>322.20000000000005</v>
      </c>
      <c r="S196" s="162">
        <f t="shared" si="60"/>
        <v>294.70000000000005</v>
      </c>
      <c r="T196" s="160">
        <f t="shared" si="60"/>
        <v>0</v>
      </c>
      <c r="U196" s="163">
        <f t="shared" si="61"/>
        <v>322.20000000000005</v>
      </c>
      <c r="V196" s="162">
        <f t="shared" si="62"/>
        <v>322.20000000000005</v>
      </c>
      <c r="W196" s="162">
        <f t="shared" si="62"/>
        <v>294.70000000000005</v>
      </c>
      <c r="X196" s="160">
        <f t="shared" si="62"/>
        <v>0</v>
      </c>
      <c r="Y196" s="17"/>
    </row>
    <row r="197" spans="1:25" s="36" customFormat="1" ht="18" customHeight="1" thickBot="1" x14ac:dyDescent="0.25">
      <c r="A197" s="591"/>
      <c r="B197" s="593"/>
      <c r="C197" s="594"/>
      <c r="D197" s="534"/>
      <c r="E197" s="632"/>
      <c r="F197" s="541" t="s">
        <v>31</v>
      </c>
      <c r="G197" s="542"/>
      <c r="H197" s="543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397.30000000000007</v>
      </c>
      <c r="N197" s="31">
        <f>SUM(N195+N196)</f>
        <v>397.30000000000007</v>
      </c>
      <c r="O197" s="31">
        <f t="shared" ref="O197:P197" si="64">SUM(O195+O196)</f>
        <v>368.50000000000006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563">
        <v>1</v>
      </c>
      <c r="B198" s="564">
        <v>2</v>
      </c>
      <c r="C198" s="544">
        <v>14</v>
      </c>
      <c r="D198" s="567" t="s">
        <v>209</v>
      </c>
      <c r="E198" s="552">
        <v>6</v>
      </c>
      <c r="F198" s="159" t="s">
        <v>140</v>
      </c>
      <c r="G198" s="159" t="s">
        <v>210</v>
      </c>
      <c r="H198" s="164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563"/>
      <c r="B199" s="564"/>
      <c r="C199" s="544"/>
      <c r="D199" s="567"/>
      <c r="E199" s="621"/>
      <c r="F199" s="549" t="s">
        <v>31</v>
      </c>
      <c r="G199" s="542"/>
      <c r="H199" s="543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563">
        <v>1</v>
      </c>
      <c r="B200" s="564">
        <v>2</v>
      </c>
      <c r="C200" s="544">
        <v>15</v>
      </c>
      <c r="D200" s="630" t="s">
        <v>211</v>
      </c>
      <c r="E200" s="94">
        <v>6</v>
      </c>
      <c r="F200" s="165" t="s">
        <v>45</v>
      </c>
      <c r="G200" s="166" t="s">
        <v>212</v>
      </c>
      <c r="H200" s="167" t="s">
        <v>93</v>
      </c>
      <c r="I200" s="168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9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563"/>
      <c r="B201" s="564"/>
      <c r="C201" s="544"/>
      <c r="D201" s="622"/>
      <c r="E201" s="170" t="s">
        <v>185</v>
      </c>
      <c r="F201" s="479" t="s">
        <v>45</v>
      </c>
      <c r="G201" s="171" t="s">
        <v>213</v>
      </c>
      <c r="H201" s="172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563"/>
      <c r="B202" s="564"/>
      <c r="C202" s="544"/>
      <c r="D202" s="622"/>
      <c r="E202" s="170" t="s">
        <v>187</v>
      </c>
      <c r="F202" s="480"/>
      <c r="G202" s="171" t="s">
        <v>214</v>
      </c>
      <c r="H202" s="172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563"/>
      <c r="B203" s="564"/>
      <c r="C203" s="544"/>
      <c r="D203" s="622"/>
      <c r="E203" s="142" t="s">
        <v>191</v>
      </c>
      <c r="F203" s="480"/>
      <c r="G203" s="171" t="s">
        <v>215</v>
      </c>
      <c r="H203" s="172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563"/>
      <c r="B204" s="564"/>
      <c r="C204" s="544"/>
      <c r="D204" s="622"/>
      <c r="E204" s="142" t="s">
        <v>193</v>
      </c>
      <c r="F204" s="480"/>
      <c r="G204" s="171" t="s">
        <v>216</v>
      </c>
      <c r="H204" s="172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563"/>
      <c r="B205" s="564"/>
      <c r="C205" s="544"/>
      <c r="D205" s="622"/>
      <c r="E205" s="142" t="s">
        <v>193</v>
      </c>
      <c r="F205" s="480"/>
      <c r="G205" s="171" t="s">
        <v>216</v>
      </c>
      <c r="H205" s="172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563"/>
      <c r="B206" s="564"/>
      <c r="C206" s="544"/>
      <c r="D206" s="622"/>
      <c r="E206" s="170" t="s">
        <v>195</v>
      </c>
      <c r="F206" s="480"/>
      <c r="G206" s="171" t="s">
        <v>217</v>
      </c>
      <c r="H206" s="172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563"/>
      <c r="B207" s="564"/>
      <c r="C207" s="544"/>
      <c r="D207" s="622"/>
      <c r="E207" s="142" t="s">
        <v>197</v>
      </c>
      <c r="F207" s="480"/>
      <c r="G207" s="171" t="s">
        <v>218</v>
      </c>
      <c r="H207" s="172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563"/>
      <c r="B208" s="564"/>
      <c r="C208" s="544"/>
      <c r="D208" s="622"/>
      <c r="E208" s="142" t="s">
        <v>199</v>
      </c>
      <c r="F208" s="480"/>
      <c r="G208" s="171" t="s">
        <v>219</v>
      </c>
      <c r="H208" s="172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563"/>
      <c r="B209" s="564"/>
      <c r="C209" s="544"/>
      <c r="D209" s="622"/>
      <c r="E209" s="142" t="s">
        <v>199</v>
      </c>
      <c r="F209" s="480"/>
      <c r="G209" s="171" t="s">
        <v>219</v>
      </c>
      <c r="H209" s="172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99">
        <v>1</v>
      </c>
      <c r="B210" s="600">
        <v>2</v>
      </c>
      <c r="C210" s="538">
        <v>15</v>
      </c>
      <c r="D210" s="622"/>
      <c r="E210" s="173" t="s">
        <v>201</v>
      </c>
      <c r="F210" s="480"/>
      <c r="G210" s="171" t="s">
        <v>220</v>
      </c>
      <c r="H210" s="172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99"/>
      <c r="B211" s="600"/>
      <c r="C211" s="538"/>
      <c r="D211" s="622"/>
      <c r="E211" s="174" t="s">
        <v>203</v>
      </c>
      <c r="F211" s="480"/>
      <c r="G211" s="171" t="s">
        <v>221</v>
      </c>
      <c r="H211" s="172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99"/>
      <c r="B212" s="600"/>
      <c r="C212" s="538"/>
      <c r="D212" s="622"/>
      <c r="E212" s="142" t="s">
        <v>205</v>
      </c>
      <c r="F212" s="645"/>
      <c r="G212" s="175" t="s">
        <v>222</v>
      </c>
      <c r="H212" s="176" t="s">
        <v>93</v>
      </c>
      <c r="I212" s="120">
        <f t="shared" si="54"/>
        <v>1.7</v>
      </c>
      <c r="J212" s="121">
        <v>1.7</v>
      </c>
      <c r="K212" s="121">
        <v>1.7</v>
      </c>
      <c r="L212" s="145"/>
      <c r="M212" s="120">
        <f t="shared" si="67"/>
        <v>1.5</v>
      </c>
      <c r="N212" s="121">
        <v>1.5</v>
      </c>
      <c r="O212" s="121">
        <v>1.5</v>
      </c>
      <c r="P212" s="145"/>
      <c r="Q212" s="120">
        <f t="shared" si="68"/>
        <v>1.5</v>
      </c>
      <c r="R212" s="121">
        <v>1.5</v>
      </c>
      <c r="S212" s="121">
        <v>1.5</v>
      </c>
      <c r="T212" s="145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99"/>
      <c r="B213" s="600"/>
      <c r="C213" s="538"/>
      <c r="D213" s="622"/>
      <c r="E213" s="646"/>
      <c r="F213" s="633" t="s">
        <v>223</v>
      </c>
      <c r="G213" s="634"/>
      <c r="H213" s="635"/>
      <c r="I213" s="161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118">
        <f>SUM(R204+R208)</f>
        <v>32.6</v>
      </c>
      <c r="S213" s="118">
        <f t="shared" ref="S213:T213" si="72">SUM(S204+S208)</f>
        <v>31.5</v>
      </c>
      <c r="T213" s="118">
        <f t="shared" si="72"/>
        <v>0</v>
      </c>
      <c r="U213" s="13">
        <f>SUM(V213+X213)</f>
        <v>32.6</v>
      </c>
      <c r="V213" s="118">
        <f>SUM(V204+V208)</f>
        <v>32.6</v>
      </c>
      <c r="W213" s="118">
        <f t="shared" ref="W213:X213" si="73">SUM(W204+W208)</f>
        <v>31.5</v>
      </c>
      <c r="X213" s="156">
        <f t="shared" si="73"/>
        <v>0</v>
      </c>
      <c r="Y213" s="17"/>
    </row>
    <row r="214" spans="1:25" s="36" customFormat="1" ht="18.75" customHeight="1" thickBot="1" x14ac:dyDescent="0.25">
      <c r="A214" s="599"/>
      <c r="B214" s="600"/>
      <c r="C214" s="538"/>
      <c r="D214" s="622"/>
      <c r="E214" s="646"/>
      <c r="F214" s="641" t="s">
        <v>224</v>
      </c>
      <c r="G214" s="642"/>
      <c r="H214" s="643"/>
      <c r="I214" s="163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7">
        <f>SUM(R214+T214)</f>
        <v>8.9</v>
      </c>
      <c r="R214" s="162">
        <f>SUM(R200+R201+R202+R203+R206+R207+R210+R211+R212+R209)</f>
        <v>8.9</v>
      </c>
      <c r="S214" s="162">
        <f>SUM(S200+S201+S202+S203+S206+S207+S210+S211+S212+S209)</f>
        <v>8.8000000000000007</v>
      </c>
      <c r="T214" s="160">
        <f>SUM(T200+T201+T202+T203+T206+T207+T210+T211+T212)</f>
        <v>0</v>
      </c>
      <c r="U214" s="60">
        <f>SUM(V214+X214)</f>
        <v>8.9</v>
      </c>
      <c r="V214" s="162">
        <f>SUM(V200+V201+V202+V203+V206+V207+V210+V211+V212+V209)</f>
        <v>8.9</v>
      </c>
      <c r="W214" s="162">
        <f>SUM(W200+W201+W202+W203+W206+W207+W210+W211+W212+W209)</f>
        <v>8.8000000000000007</v>
      </c>
      <c r="X214" s="160">
        <f>SUM(X200+X201+X202+X203+X206+X207+X210+X211+X212)</f>
        <v>0</v>
      </c>
      <c r="Y214" s="17"/>
    </row>
    <row r="215" spans="1:25" s="36" customFormat="1" ht="18.75" customHeight="1" thickBot="1" x14ac:dyDescent="0.25">
      <c r="A215" s="591"/>
      <c r="B215" s="593"/>
      <c r="C215" s="594"/>
      <c r="D215" s="644"/>
      <c r="E215" s="646"/>
      <c r="F215" s="541" t="s">
        <v>31</v>
      </c>
      <c r="G215" s="542"/>
      <c r="H215" s="543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590">
        <v>1</v>
      </c>
      <c r="B216" s="592">
        <v>2</v>
      </c>
      <c r="C216" s="615">
        <v>16</v>
      </c>
      <c r="D216" s="532" t="s">
        <v>225</v>
      </c>
      <c r="E216" s="639">
        <v>2</v>
      </c>
      <c r="F216" s="178" t="s">
        <v>226</v>
      </c>
      <c r="G216" s="179" t="s">
        <v>227</v>
      </c>
      <c r="H216" s="180" t="s">
        <v>93</v>
      </c>
      <c r="I216" s="95">
        <f t="shared" ref="I216:I223" si="74">SUM(J216)</f>
        <v>94.2</v>
      </c>
      <c r="J216" s="181">
        <v>94.2</v>
      </c>
      <c r="K216" s="181">
        <v>87.8</v>
      </c>
      <c r="L216" s="182"/>
      <c r="M216" s="95">
        <f>SUM(N216+P216)</f>
        <v>81</v>
      </c>
      <c r="N216" s="183">
        <v>81</v>
      </c>
      <c r="O216" s="181">
        <v>75</v>
      </c>
      <c r="P216" s="182"/>
      <c r="Q216" s="95">
        <f>SUM(R216+T216)</f>
        <v>81.099999999999994</v>
      </c>
      <c r="R216" s="181">
        <v>81.099999999999994</v>
      </c>
      <c r="S216" s="181">
        <v>75</v>
      </c>
      <c r="T216" s="182"/>
      <c r="U216" s="95">
        <f>SUM(V216+X216)</f>
        <v>81.099999999999994</v>
      </c>
      <c r="V216" s="181">
        <v>81.099999999999994</v>
      </c>
      <c r="W216" s="181">
        <v>75</v>
      </c>
      <c r="X216" s="184"/>
      <c r="Y216" s="17"/>
    </row>
    <row r="217" spans="1:25" s="36" customFormat="1" ht="21" customHeight="1" thickBot="1" x14ac:dyDescent="0.25">
      <c r="A217" s="591"/>
      <c r="B217" s="593"/>
      <c r="C217" s="594"/>
      <c r="D217" s="534"/>
      <c r="E217" s="640"/>
      <c r="F217" s="541" t="s">
        <v>31</v>
      </c>
      <c r="G217" s="542"/>
      <c r="H217" s="543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590">
        <v>1</v>
      </c>
      <c r="B218" s="592">
        <v>2</v>
      </c>
      <c r="C218" s="615">
        <v>17</v>
      </c>
      <c r="D218" s="532" t="s">
        <v>228</v>
      </c>
      <c r="E218" s="639">
        <v>17</v>
      </c>
      <c r="F218" s="185" t="s">
        <v>43</v>
      </c>
      <c r="G218" s="186" t="s">
        <v>229</v>
      </c>
      <c r="H218" s="100" t="s">
        <v>93</v>
      </c>
      <c r="I218" s="95">
        <f t="shared" si="74"/>
        <v>9.1999999999999993</v>
      </c>
      <c r="J218" s="181">
        <v>9.1999999999999993</v>
      </c>
      <c r="K218" s="181">
        <v>9.1</v>
      </c>
      <c r="L218" s="182"/>
      <c r="M218" s="95">
        <f>N218</f>
        <v>21</v>
      </c>
      <c r="N218" s="181">
        <v>21</v>
      </c>
      <c r="O218" s="181">
        <v>20.7</v>
      </c>
      <c r="P218" s="182"/>
      <c r="Q218" s="95">
        <f>SUM(R218)</f>
        <v>21</v>
      </c>
      <c r="R218" s="181">
        <v>21</v>
      </c>
      <c r="S218" s="181">
        <v>20.7</v>
      </c>
      <c r="T218" s="182"/>
      <c r="U218" s="95">
        <f>SUM(V218)</f>
        <v>21</v>
      </c>
      <c r="V218" s="181">
        <v>21</v>
      </c>
      <c r="W218" s="181">
        <v>20.7</v>
      </c>
      <c r="X218" s="184"/>
      <c r="Y218" s="17"/>
    </row>
    <row r="219" spans="1:25" s="36" customFormat="1" ht="21.75" customHeight="1" thickBot="1" x14ac:dyDescent="0.25">
      <c r="A219" s="591"/>
      <c r="B219" s="593"/>
      <c r="C219" s="594"/>
      <c r="D219" s="534"/>
      <c r="E219" s="640"/>
      <c r="F219" s="541" t="s">
        <v>31</v>
      </c>
      <c r="G219" s="542"/>
      <c r="H219" s="543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590">
        <v>1</v>
      </c>
      <c r="B220" s="592">
        <v>2</v>
      </c>
      <c r="C220" s="615">
        <v>18</v>
      </c>
      <c r="D220" s="675" t="s">
        <v>230</v>
      </c>
      <c r="E220" s="639">
        <v>7</v>
      </c>
      <c r="F220" s="185" t="s">
        <v>181</v>
      </c>
      <c r="G220" s="186" t="s">
        <v>231</v>
      </c>
      <c r="H220" s="100" t="s">
        <v>93</v>
      </c>
      <c r="I220" s="95">
        <f t="shared" si="74"/>
        <v>25.2</v>
      </c>
      <c r="J220" s="187">
        <f>15+10.2</f>
        <v>25.2</v>
      </c>
      <c r="K220" s="187">
        <v>22.3</v>
      </c>
      <c r="L220" s="182"/>
      <c r="M220" s="95">
        <f>N220</f>
        <v>0.5</v>
      </c>
      <c r="N220" s="181">
        <v>0.5</v>
      </c>
      <c r="O220" s="181">
        <v>0.5</v>
      </c>
      <c r="P220" s="182"/>
      <c r="Q220" s="95">
        <f>SUM(R220)</f>
        <v>0.5</v>
      </c>
      <c r="R220" s="187">
        <v>0.5</v>
      </c>
      <c r="S220" s="187">
        <v>0.5</v>
      </c>
      <c r="T220" s="184"/>
      <c r="U220" s="95">
        <f>SUM(V220)</f>
        <v>0.5</v>
      </c>
      <c r="V220" s="187">
        <v>0.5</v>
      </c>
      <c r="W220" s="187">
        <v>0.5</v>
      </c>
      <c r="X220" s="184"/>
      <c r="Y220" s="17"/>
    </row>
    <row r="221" spans="1:25" s="36" customFormat="1" ht="27.75" customHeight="1" thickBot="1" x14ac:dyDescent="0.25">
      <c r="A221" s="591"/>
      <c r="B221" s="593"/>
      <c r="C221" s="594"/>
      <c r="D221" s="656"/>
      <c r="E221" s="640"/>
      <c r="F221" s="541" t="s">
        <v>31</v>
      </c>
      <c r="G221" s="542"/>
      <c r="H221" s="543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590">
        <v>1</v>
      </c>
      <c r="B222" s="592">
        <v>2</v>
      </c>
      <c r="C222" s="615">
        <v>19</v>
      </c>
      <c r="D222" s="500" t="s">
        <v>232</v>
      </c>
      <c r="E222" s="639">
        <v>7</v>
      </c>
      <c r="F222" s="185" t="s">
        <v>178</v>
      </c>
      <c r="G222" s="186" t="s">
        <v>233</v>
      </c>
      <c r="H222" s="100" t="s">
        <v>93</v>
      </c>
      <c r="I222" s="95">
        <f t="shared" si="74"/>
        <v>0</v>
      </c>
      <c r="J222" s="187"/>
      <c r="K222" s="187"/>
      <c r="L222" s="182"/>
      <c r="M222" s="95">
        <f>N222</f>
        <v>4</v>
      </c>
      <c r="N222" s="183">
        <f>3.2+0.7+0.1</f>
        <v>4</v>
      </c>
      <c r="O222" s="183">
        <f>3.1+0.7+0.1</f>
        <v>3.9</v>
      </c>
      <c r="P222" s="182"/>
      <c r="Q222" s="95">
        <f t="shared" ref="Q222:Q223" si="77">SUM(R222)</f>
        <v>3.2</v>
      </c>
      <c r="R222" s="187">
        <v>3.2</v>
      </c>
      <c r="S222" s="187">
        <v>3.1</v>
      </c>
      <c r="T222" s="184"/>
      <c r="U222" s="95">
        <f t="shared" ref="U222:U223" si="78">SUM(V222)</f>
        <v>3.2</v>
      </c>
      <c r="V222" s="187">
        <v>3.2</v>
      </c>
      <c r="W222" s="187">
        <v>3.1</v>
      </c>
      <c r="X222" s="184"/>
      <c r="Y222" s="17"/>
    </row>
    <row r="223" spans="1:25" s="36" customFormat="1" ht="27.75" customHeight="1" thickBot="1" x14ac:dyDescent="0.25">
      <c r="A223" s="591"/>
      <c r="B223" s="593"/>
      <c r="C223" s="594"/>
      <c r="D223" s="501"/>
      <c r="E223" s="640"/>
      <c r="F223" s="541" t="s">
        <v>31</v>
      </c>
      <c r="G223" s="542"/>
      <c r="H223" s="543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4</v>
      </c>
      <c r="N223" s="31">
        <f>N222</f>
        <v>4</v>
      </c>
      <c r="O223" s="31">
        <f>O222</f>
        <v>3.9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590">
        <v>1</v>
      </c>
      <c r="B224" s="592">
        <v>2</v>
      </c>
      <c r="C224" s="615">
        <v>20</v>
      </c>
      <c r="D224" s="500" t="s">
        <v>395</v>
      </c>
      <c r="E224" s="639">
        <v>8</v>
      </c>
      <c r="F224" s="185" t="s">
        <v>180</v>
      </c>
      <c r="G224" s="186" t="s">
        <v>397</v>
      </c>
      <c r="H224" s="464" t="s">
        <v>93</v>
      </c>
      <c r="I224" s="95">
        <f t="shared" ref="I224:I227" si="80">SUM(J224)</f>
        <v>0</v>
      </c>
      <c r="J224" s="187"/>
      <c r="K224" s="187"/>
      <c r="L224" s="182"/>
      <c r="M224" s="95">
        <f>N224+P224</f>
        <v>5.2</v>
      </c>
      <c r="N224" s="181">
        <f>5.2</f>
        <v>5.2</v>
      </c>
      <c r="O224" s="181">
        <f>5.1</f>
        <v>5.0999999999999996</v>
      </c>
      <c r="P224" s="182"/>
      <c r="Q224" s="95">
        <f>R224+T224</f>
        <v>0</v>
      </c>
      <c r="R224" s="187"/>
      <c r="S224" s="187"/>
      <c r="T224" s="184"/>
      <c r="U224" s="95">
        <f>V224+X224</f>
        <v>0</v>
      </c>
      <c r="V224" s="187"/>
      <c r="W224" s="187"/>
      <c r="X224" s="184"/>
      <c r="Y224" s="17"/>
    </row>
    <row r="225" spans="1:25" s="36" customFormat="1" ht="16.649999999999999" customHeight="1" thickBot="1" x14ac:dyDescent="0.25">
      <c r="A225" s="591"/>
      <c r="B225" s="593"/>
      <c r="C225" s="594"/>
      <c r="D225" s="501"/>
      <c r="E225" s="640"/>
      <c r="F225" s="541" t="s">
        <v>31</v>
      </c>
      <c r="G225" s="542"/>
      <c r="H225" s="543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590">
        <v>1</v>
      </c>
      <c r="B226" s="592">
        <v>2</v>
      </c>
      <c r="C226" s="615">
        <v>21</v>
      </c>
      <c r="D226" s="500" t="s">
        <v>396</v>
      </c>
      <c r="E226" s="639">
        <v>8</v>
      </c>
      <c r="F226" s="185" t="s">
        <v>180</v>
      </c>
      <c r="G226" s="186" t="s">
        <v>398</v>
      </c>
      <c r="H226" s="464" t="s">
        <v>93</v>
      </c>
      <c r="I226" s="95">
        <f t="shared" si="80"/>
        <v>0</v>
      </c>
      <c r="J226" s="187"/>
      <c r="K226" s="187"/>
      <c r="L226" s="182"/>
      <c r="M226" s="95">
        <f>N226+P226</f>
        <v>1.6</v>
      </c>
      <c r="N226" s="183">
        <v>1.6</v>
      </c>
      <c r="O226" s="183">
        <f>1.6</f>
        <v>1.6</v>
      </c>
      <c r="P226" s="182"/>
      <c r="Q226" s="95">
        <f>R226+T226</f>
        <v>0</v>
      </c>
      <c r="R226" s="187"/>
      <c r="S226" s="187"/>
      <c r="T226" s="184"/>
      <c r="U226" s="95">
        <f>V226+X226</f>
        <v>0</v>
      </c>
      <c r="V226" s="187"/>
      <c r="W226" s="187"/>
      <c r="X226" s="184"/>
      <c r="Y226" s="17"/>
    </row>
    <row r="227" spans="1:25" s="36" customFormat="1" ht="15" customHeight="1" thickBot="1" x14ac:dyDescent="0.25">
      <c r="A227" s="591"/>
      <c r="B227" s="593"/>
      <c r="C227" s="594"/>
      <c r="D227" s="501"/>
      <c r="E227" s="652"/>
      <c r="F227" s="541" t="s">
        <v>31</v>
      </c>
      <c r="G227" s="542"/>
      <c r="H227" s="543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1.6</v>
      </c>
      <c r="N227" s="31">
        <f>N226</f>
        <v>1.6</v>
      </c>
      <c r="O227" s="31">
        <f>O226</f>
        <v>1.6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590">
        <v>1</v>
      </c>
      <c r="B228" s="592">
        <v>2</v>
      </c>
      <c r="C228" s="615">
        <v>22</v>
      </c>
      <c r="D228" s="500" t="s">
        <v>399</v>
      </c>
      <c r="E228" s="639">
        <v>8</v>
      </c>
      <c r="F228" s="185" t="s">
        <v>182</v>
      </c>
      <c r="G228" s="186" t="s">
        <v>400</v>
      </c>
      <c r="H228" s="464" t="s">
        <v>401</v>
      </c>
      <c r="I228" s="95"/>
      <c r="J228" s="187"/>
      <c r="K228" s="187"/>
      <c r="L228" s="182"/>
      <c r="M228" s="95">
        <f>N228+P228</f>
        <v>2.4</v>
      </c>
      <c r="N228" s="183">
        <f>0.3+1.5+0.6</f>
        <v>2.4</v>
      </c>
      <c r="O228" s="183">
        <f>0.3+1.5+0.6</f>
        <v>2.4</v>
      </c>
      <c r="P228" s="182"/>
      <c r="Q228" s="95">
        <f t="shared" ref="Q228:Q229" si="85">R228+T228</f>
        <v>0</v>
      </c>
      <c r="R228" s="183"/>
      <c r="S228" s="183"/>
      <c r="T228" s="182"/>
      <c r="U228" s="95">
        <f t="shared" ref="U228:U229" si="86">V228+X228</f>
        <v>0</v>
      </c>
      <c r="V228" s="183"/>
      <c r="W228" s="183"/>
      <c r="X228" s="182"/>
      <c r="Y228" s="17"/>
    </row>
    <row r="229" spans="1:25" s="36" customFormat="1" ht="15" customHeight="1" thickBot="1" x14ac:dyDescent="0.25">
      <c r="A229" s="591"/>
      <c r="B229" s="593"/>
      <c r="C229" s="539"/>
      <c r="D229" s="704"/>
      <c r="E229" s="652"/>
      <c r="F229" s="541" t="s">
        <v>31</v>
      </c>
      <c r="G229" s="542"/>
      <c r="H229" s="543"/>
      <c r="I229" s="30"/>
      <c r="J229" s="31"/>
      <c r="K229" s="31"/>
      <c r="L229" s="31"/>
      <c r="M229" s="30">
        <f>N229+P229</f>
        <v>2.4</v>
      </c>
      <c r="N229" s="31">
        <f>N228</f>
        <v>2.4</v>
      </c>
      <c r="O229" s="31">
        <f>O228</f>
        <v>2.4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3">
        <v>1</v>
      </c>
      <c r="B230" s="188">
        <v>2</v>
      </c>
      <c r="C230" s="647" t="s">
        <v>134</v>
      </c>
      <c r="D230" s="648"/>
      <c r="E230" s="648"/>
      <c r="F230" s="648"/>
      <c r="G230" s="648"/>
      <c r="H230" s="649"/>
      <c r="I230" s="189">
        <f>SUM(J230+L230)</f>
        <v>2264.6999999999998</v>
      </c>
      <c r="J230" s="190">
        <f>SUM(J126+J129+J132+J135+J138+J140+J142+J145+J148+J160+J164+J172+J197+J199+J215+J217+J219+J221)</f>
        <v>2227.3999999999996</v>
      </c>
      <c r="K230" s="190">
        <f t="shared" ref="K230:L230" si="89">SUM(K126+K129+K132+K135+K138+K140+K142+K145+K148+K160+K164+K172+K197+K199+K215+K217+K219+K221)</f>
        <v>2057</v>
      </c>
      <c r="L230" s="191">
        <f t="shared" si="89"/>
        <v>37.299999999999997</v>
      </c>
      <c r="M230" s="189">
        <f>SUM(N230+P230)</f>
        <v>2953.3</v>
      </c>
      <c r="N230" s="190">
        <f>SUM(N126+N129+N132+N135+N138+N140+N142+N145+N148+N160+N164+N172+N197+N199+N215+N217+N219+N221+N223+N225+N227+N229)</f>
        <v>2844.4</v>
      </c>
      <c r="O230" s="190">
        <f>SUM(O126+O129+O132+O135+O138+O140+O142+O145+O148+O160+O164+O172+O197+O199+O215+O217+O219+O221+O223+O225+O227+O229)</f>
        <v>2431.8000000000002</v>
      </c>
      <c r="P230" s="192">
        <f>SUM(P126+P129+P132+P135+P138+P140+P142+P145+P148+P160+P164+P172+P197+P199+P215+P217+P219+P221+P223+P225+P227+P229)</f>
        <v>108.9</v>
      </c>
      <c r="Q230" s="189">
        <f>SUM(R230+T230)</f>
        <v>2580.7999999999997</v>
      </c>
      <c r="R230" s="190">
        <f>SUM(R126+R129+R132+R135+R138+R140+R142+R145+R148+R160+R164+R172+R197+R199+R215+R217+R219+R221+R223+R225+R227)</f>
        <v>2580.7999999999997</v>
      </c>
      <c r="S230" s="190">
        <f>SUM(S126+S129+S132+S135+S138+S140+S142+S145+S148+S160+S164+S172+S197+S199+S215+S217+S219+S221+S223+S225+S227)</f>
        <v>2359.5</v>
      </c>
      <c r="T230" s="190">
        <f>SUM(T126+T129+T132+T135+T138+T140+T142+T145+T148+T160+T164+T172+T197+T199+T215+T217+T219+T221+T223+T225+T227)</f>
        <v>0</v>
      </c>
      <c r="U230" s="193">
        <f>SUM(V230+X230)</f>
        <v>2580.7999999999997</v>
      </c>
      <c r="V230" s="190">
        <f>SUM(V126+V129+V132+V135+V138+V140+V142+V145+V148+V160+V164+V172+V197+V199+V215+V217+V219+V221+V223+V225+V227)</f>
        <v>2580.7999999999997</v>
      </c>
      <c r="W230" s="190">
        <f>SUM(W126+W129+W132+W135+W138+W140+W142+W145+W148+W160+W164+W172+W197+W199+W215+W217+W219+W221+W223+W225+W227)</f>
        <v>2359.5</v>
      </c>
      <c r="X230" s="192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4">
        <v>1</v>
      </c>
      <c r="B231" s="195">
        <v>3</v>
      </c>
      <c r="C231" s="586" t="s">
        <v>234</v>
      </c>
      <c r="D231" s="587"/>
      <c r="E231" s="587"/>
      <c r="F231" s="587"/>
      <c r="G231" s="587"/>
      <c r="H231" s="587"/>
      <c r="I231" s="588"/>
      <c r="J231" s="588"/>
      <c r="K231" s="588"/>
      <c r="L231" s="588"/>
      <c r="M231" s="588"/>
      <c r="N231" s="588"/>
      <c r="O231" s="588"/>
      <c r="P231" s="588"/>
      <c r="Q231" s="588"/>
      <c r="R231" s="588"/>
      <c r="S231" s="588"/>
      <c r="T231" s="588"/>
      <c r="U231" s="588"/>
      <c r="V231" s="588"/>
      <c r="W231" s="588"/>
      <c r="X231" s="589"/>
      <c r="Y231" s="17"/>
    </row>
    <row r="232" spans="1:25" ht="22.5" customHeight="1" thickBot="1" x14ac:dyDescent="0.25">
      <c r="A232" s="563">
        <v>1</v>
      </c>
      <c r="B232" s="564">
        <v>3</v>
      </c>
      <c r="C232" s="577">
        <v>1</v>
      </c>
      <c r="D232" s="650" t="s">
        <v>235</v>
      </c>
      <c r="E232" s="651">
        <v>10</v>
      </c>
      <c r="F232" s="196" t="s">
        <v>39</v>
      </c>
      <c r="G232" s="196" t="s">
        <v>236</v>
      </c>
      <c r="H232" s="197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42</v>
      </c>
      <c r="N232" s="20">
        <v>42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138">
        <v>42</v>
      </c>
      <c r="W232" s="75"/>
      <c r="X232" s="22"/>
      <c r="Y232" s="17"/>
    </row>
    <row r="233" spans="1:25" s="36" customFormat="1" ht="27.75" customHeight="1" thickBot="1" x14ac:dyDescent="0.25">
      <c r="A233" s="563"/>
      <c r="B233" s="564"/>
      <c r="C233" s="577"/>
      <c r="D233" s="604"/>
      <c r="E233" s="651"/>
      <c r="F233" s="523" t="s">
        <v>31</v>
      </c>
      <c r="G233" s="524"/>
      <c r="H233" s="525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42</v>
      </c>
      <c r="N233" s="110">
        <f>SUM(N232)</f>
        <v>42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3">
        <v>1</v>
      </c>
      <c r="B234" s="188">
        <v>3</v>
      </c>
      <c r="C234" s="647" t="s">
        <v>134</v>
      </c>
      <c r="D234" s="648"/>
      <c r="E234" s="648"/>
      <c r="F234" s="648"/>
      <c r="G234" s="648"/>
      <c r="H234" s="649"/>
      <c r="I234" s="198">
        <f>SUM(J234+L234)</f>
        <v>18</v>
      </c>
      <c r="J234" s="199">
        <f>J233</f>
        <v>18</v>
      </c>
      <c r="K234" s="199">
        <f t="shared" ref="K234:L234" si="90">K233</f>
        <v>0</v>
      </c>
      <c r="L234" s="199">
        <f t="shared" si="90"/>
        <v>0</v>
      </c>
      <c r="M234" s="198">
        <f>SUM(N234+P234)</f>
        <v>42</v>
      </c>
      <c r="N234" s="199">
        <f>N233</f>
        <v>42</v>
      </c>
      <c r="O234" s="199">
        <f t="shared" ref="O234:P234" si="91">O233</f>
        <v>0</v>
      </c>
      <c r="P234" s="199">
        <f t="shared" si="91"/>
        <v>0</v>
      </c>
      <c r="Q234" s="198">
        <f>SUM(R234+T234)</f>
        <v>42</v>
      </c>
      <c r="R234" s="199">
        <f>R233</f>
        <v>42</v>
      </c>
      <c r="S234" s="200">
        <f>S233</f>
        <v>0</v>
      </c>
      <c r="T234" s="201">
        <f>T233</f>
        <v>0</v>
      </c>
      <c r="U234" s="198">
        <f>SUM(V234+X234)</f>
        <v>42</v>
      </c>
      <c r="V234" s="199">
        <f>V233</f>
        <v>42</v>
      </c>
      <c r="W234" s="200">
        <f>W233</f>
        <v>0</v>
      </c>
      <c r="X234" s="201">
        <f>X233</f>
        <v>0</v>
      </c>
      <c r="Y234" s="17"/>
    </row>
    <row r="235" spans="1:25" s="36" customFormat="1" ht="18" customHeight="1" thickBot="1" x14ac:dyDescent="0.25">
      <c r="A235" s="194">
        <v>1</v>
      </c>
      <c r="B235" s="195">
        <v>4</v>
      </c>
      <c r="C235" s="653" t="s">
        <v>237</v>
      </c>
      <c r="D235" s="588"/>
      <c r="E235" s="588"/>
      <c r="F235" s="588"/>
      <c r="G235" s="588"/>
      <c r="H235" s="588"/>
      <c r="I235" s="588"/>
      <c r="J235" s="588"/>
      <c r="K235" s="588"/>
      <c r="L235" s="588"/>
      <c r="M235" s="588"/>
      <c r="N235" s="588"/>
      <c r="O235" s="588"/>
      <c r="P235" s="588"/>
      <c r="Q235" s="588"/>
      <c r="R235" s="588"/>
      <c r="S235" s="588"/>
      <c r="T235" s="588"/>
      <c r="U235" s="588"/>
      <c r="V235" s="588"/>
      <c r="W235" s="588"/>
      <c r="X235" s="589"/>
      <c r="Y235" s="17"/>
    </row>
    <row r="236" spans="1:25" s="36" customFormat="1" ht="21" customHeight="1" x14ac:dyDescent="0.2">
      <c r="A236" s="563">
        <v>1</v>
      </c>
      <c r="B236" s="564">
        <v>4</v>
      </c>
      <c r="C236" s="654">
        <v>1</v>
      </c>
      <c r="D236" s="655" t="s">
        <v>238</v>
      </c>
      <c r="E236" s="570">
        <v>4</v>
      </c>
      <c r="F236" s="481" t="s">
        <v>239</v>
      </c>
      <c r="G236" s="481" t="s">
        <v>240</v>
      </c>
      <c r="H236" s="167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6</v>
      </c>
      <c r="N236" s="39">
        <v>6</v>
      </c>
      <c r="O236" s="39"/>
      <c r="P236" s="81"/>
      <c r="Q236" s="141">
        <f>SUM(R236)</f>
        <v>88</v>
      </c>
      <c r="R236" s="39">
        <v>88</v>
      </c>
      <c r="S236" s="39"/>
      <c r="T236" s="40"/>
      <c r="U236" s="41">
        <f>SUM(V236)</f>
        <v>88</v>
      </c>
      <c r="V236" s="202">
        <v>88</v>
      </c>
      <c r="W236" s="86"/>
      <c r="X236" s="87"/>
      <c r="Y236" s="17"/>
    </row>
    <row r="237" spans="1:25" s="36" customFormat="1" ht="21" customHeight="1" thickBot="1" x14ac:dyDescent="0.25">
      <c r="A237" s="563"/>
      <c r="B237" s="564"/>
      <c r="C237" s="577"/>
      <c r="D237" s="655"/>
      <c r="E237" s="651"/>
      <c r="F237" s="479"/>
      <c r="G237" s="479"/>
      <c r="H237" s="203" t="s">
        <v>241</v>
      </c>
      <c r="I237" s="41">
        <f>SUM(J237)</f>
        <v>0</v>
      </c>
      <c r="J237" s="204"/>
      <c r="K237" s="204"/>
      <c r="L237" s="205"/>
      <c r="M237" s="41">
        <f t="shared" si="92"/>
        <v>75</v>
      </c>
      <c r="N237" s="204">
        <v>75</v>
      </c>
      <c r="O237" s="204"/>
      <c r="P237" s="206"/>
      <c r="Q237" s="141">
        <f>SUM(R237)</f>
        <v>0</v>
      </c>
      <c r="R237" s="204"/>
      <c r="S237" s="204"/>
      <c r="T237" s="205"/>
      <c r="U237" s="41">
        <f>SUM(V237)</f>
        <v>0</v>
      </c>
      <c r="V237" s="204"/>
      <c r="W237" s="207"/>
      <c r="X237" s="108"/>
      <c r="Y237" s="17"/>
    </row>
    <row r="238" spans="1:25" s="36" customFormat="1" ht="21" customHeight="1" thickBot="1" x14ac:dyDescent="0.25">
      <c r="A238" s="563"/>
      <c r="B238" s="564"/>
      <c r="C238" s="577"/>
      <c r="D238" s="656"/>
      <c r="E238" s="651"/>
      <c r="F238" s="571" t="s">
        <v>31</v>
      </c>
      <c r="G238" s="572"/>
      <c r="H238" s="573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81</v>
      </c>
      <c r="N238" s="110">
        <f>SUM(N236+N237)</f>
        <v>81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563">
        <v>1</v>
      </c>
      <c r="B239" s="564">
        <v>4</v>
      </c>
      <c r="C239" s="577">
        <v>2</v>
      </c>
      <c r="D239" s="578" t="s">
        <v>242</v>
      </c>
      <c r="E239" s="565">
        <v>4</v>
      </c>
      <c r="F239" s="666" t="s">
        <v>243</v>
      </c>
      <c r="G239" s="629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138"/>
      <c r="W239" s="75"/>
      <c r="X239" s="22">
        <v>1135.0999999999999</v>
      </c>
      <c r="Y239" s="17"/>
    </row>
    <row r="240" spans="1:25" s="36" customFormat="1" ht="21" customHeight="1" x14ac:dyDescent="0.2">
      <c r="A240" s="563"/>
      <c r="B240" s="564"/>
      <c r="C240" s="577"/>
      <c r="D240" s="578"/>
      <c r="E240" s="565"/>
      <c r="F240" s="667"/>
      <c r="G240" s="630"/>
      <c r="H240" s="208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138"/>
      <c r="W240" s="75"/>
      <c r="X240" s="22"/>
      <c r="Y240" s="17"/>
    </row>
    <row r="241" spans="1:25" s="36" customFormat="1" ht="21" customHeight="1" thickBot="1" x14ac:dyDescent="0.25">
      <c r="A241" s="563"/>
      <c r="B241" s="564"/>
      <c r="C241" s="577"/>
      <c r="D241" s="578"/>
      <c r="E241" s="565"/>
      <c r="F241" s="668"/>
      <c r="G241" s="657"/>
      <c r="H241" s="164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138"/>
      <c r="O241" s="138"/>
      <c r="P241" s="21">
        <v>1297.9000000000001</v>
      </c>
      <c r="Q241" s="98">
        <f>SUM(R241+T241)</f>
        <v>0</v>
      </c>
      <c r="R241" s="138"/>
      <c r="S241" s="138"/>
      <c r="T241" s="209"/>
      <c r="U241" s="19">
        <f>SUM(V241+X241)</f>
        <v>0</v>
      </c>
      <c r="V241" s="138"/>
      <c r="W241" s="75"/>
      <c r="X241" s="22"/>
      <c r="Y241" s="17"/>
    </row>
    <row r="242" spans="1:25" s="36" customFormat="1" ht="21" customHeight="1" thickBot="1" x14ac:dyDescent="0.25">
      <c r="A242" s="563"/>
      <c r="B242" s="564"/>
      <c r="C242" s="577"/>
      <c r="D242" s="578"/>
      <c r="E242" s="651"/>
      <c r="F242" s="541" t="s">
        <v>31</v>
      </c>
      <c r="G242" s="542"/>
      <c r="H242" s="543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10">
        <v>1</v>
      </c>
      <c r="B243" s="211">
        <v>5</v>
      </c>
      <c r="C243" s="658" t="s">
        <v>134</v>
      </c>
      <c r="D243" s="659"/>
      <c r="E243" s="659"/>
      <c r="F243" s="659"/>
      <c r="G243" s="659"/>
      <c r="H243" s="660"/>
      <c r="I243" s="189">
        <f t="shared" si="93"/>
        <v>1210.0999999999999</v>
      </c>
      <c r="J243" s="191">
        <f>J238+J242</f>
        <v>82.6</v>
      </c>
      <c r="K243" s="191">
        <f>K238+K242</f>
        <v>0</v>
      </c>
      <c r="L243" s="191">
        <f>L238+L242</f>
        <v>1127.5</v>
      </c>
      <c r="M243" s="189">
        <f t="shared" si="92"/>
        <v>1378.9</v>
      </c>
      <c r="N243" s="191">
        <f>N238+N242</f>
        <v>81</v>
      </c>
      <c r="O243" s="191">
        <f>O238+O242</f>
        <v>0</v>
      </c>
      <c r="P243" s="191">
        <f>P238+P242</f>
        <v>1297.9000000000001</v>
      </c>
      <c r="Q243" s="189">
        <f t="shared" si="94"/>
        <v>1223.0999999999999</v>
      </c>
      <c r="R243" s="191">
        <f>R238+R242</f>
        <v>88</v>
      </c>
      <c r="S243" s="191">
        <f>S238+S242</f>
        <v>0</v>
      </c>
      <c r="T243" s="191">
        <f>T238+T242</f>
        <v>1135.0999999999999</v>
      </c>
      <c r="U243" s="189">
        <f t="shared" si="95"/>
        <v>1223.0999999999999</v>
      </c>
      <c r="V243" s="191">
        <f>V238+V242</f>
        <v>88</v>
      </c>
      <c r="W243" s="191">
        <f>W238+W242</f>
        <v>0</v>
      </c>
      <c r="X243" s="192">
        <f>X238+X242</f>
        <v>1135.0999999999999</v>
      </c>
      <c r="Y243" s="17"/>
    </row>
    <row r="244" spans="1:25" s="36" customFormat="1" ht="15.75" customHeight="1" thickBot="1" x14ac:dyDescent="0.25">
      <c r="A244" s="212">
        <v>1</v>
      </c>
      <c r="B244" s="661" t="s">
        <v>246</v>
      </c>
      <c r="C244" s="662"/>
      <c r="D244" s="662"/>
      <c r="E244" s="662"/>
      <c r="F244" s="662"/>
      <c r="G244" s="662"/>
      <c r="H244" s="663"/>
      <c r="I244" s="213">
        <f>SUM(J244+L244)</f>
        <v>9173.8999999999978</v>
      </c>
      <c r="J244" s="213">
        <f>SUM(J123+J230+J234+J243)</f>
        <v>7725.699999999998</v>
      </c>
      <c r="K244" s="213">
        <f>SUM(K123+K230+K234+K243)</f>
        <v>6228.9000000000005</v>
      </c>
      <c r="L244" s="213">
        <f>SUM(L123+L230+L234+L243)</f>
        <v>1448.2</v>
      </c>
      <c r="M244" s="214">
        <f>SUM(N244+P244)</f>
        <v>13166.5</v>
      </c>
      <c r="N244" s="213">
        <f>SUM(N123+N230+N234+N243)</f>
        <v>11422.7</v>
      </c>
      <c r="O244" s="213">
        <f>SUM(O123+O230+O234+O243)</f>
        <v>8265.7000000000007</v>
      </c>
      <c r="P244" s="213">
        <f>SUM(P123+P230+P234+P243)</f>
        <v>1743.8000000000002</v>
      </c>
      <c r="Q244" s="214">
        <f t="shared" si="94"/>
        <v>11154.000000000002</v>
      </c>
      <c r="R244" s="213">
        <f>SUM(R123+R230+R234+R243)</f>
        <v>9813.9000000000015</v>
      </c>
      <c r="S244" s="213">
        <f>SUM(S123+S230+S234+S243)</f>
        <v>7940.3</v>
      </c>
      <c r="T244" s="213">
        <f>SUM(T123+T230+T234+T243)</f>
        <v>1340.1</v>
      </c>
      <c r="U244" s="214">
        <f t="shared" si="95"/>
        <v>11154.000000000002</v>
      </c>
      <c r="V244" s="213">
        <f>SUM(V123+V230+V234+V243)</f>
        <v>9813.9000000000015</v>
      </c>
      <c r="W244" s="213">
        <f>SUM(W123+W230+W234+W243)</f>
        <v>7940.3</v>
      </c>
      <c r="X244" s="215">
        <f>SUM(X123+X230+X234+X243)</f>
        <v>1340.1</v>
      </c>
      <c r="Y244" s="17"/>
    </row>
    <row r="245" spans="1:25" s="36" customFormat="1" ht="18" customHeight="1" thickBot="1" x14ac:dyDescent="0.25">
      <c r="A245" s="216">
        <v>2</v>
      </c>
      <c r="B245" s="664" t="s">
        <v>247</v>
      </c>
      <c r="C245" s="664"/>
      <c r="D245" s="664"/>
      <c r="E245" s="664"/>
      <c r="F245" s="664"/>
      <c r="G245" s="664"/>
      <c r="H245" s="664"/>
      <c r="I245" s="664"/>
      <c r="J245" s="664"/>
      <c r="K245" s="664"/>
      <c r="L245" s="664"/>
      <c r="M245" s="664"/>
      <c r="N245" s="664"/>
      <c r="O245" s="664"/>
      <c r="P245" s="664"/>
      <c r="Q245" s="664"/>
      <c r="R245" s="664"/>
      <c r="S245" s="664"/>
      <c r="T245" s="664"/>
      <c r="U245" s="664"/>
      <c r="V245" s="664"/>
      <c r="W245" s="664"/>
      <c r="X245" s="664"/>
      <c r="Y245" s="99"/>
    </row>
    <row r="246" spans="1:25" s="36" customFormat="1" ht="18" customHeight="1" thickBot="1" x14ac:dyDescent="0.25">
      <c r="A246" s="217">
        <v>2</v>
      </c>
      <c r="B246" s="218">
        <v>1</v>
      </c>
      <c r="C246" s="665" t="s">
        <v>248</v>
      </c>
      <c r="D246" s="665"/>
      <c r="E246" s="665"/>
      <c r="F246" s="665"/>
      <c r="G246" s="665"/>
      <c r="H246" s="665"/>
      <c r="I246" s="665"/>
      <c r="J246" s="665"/>
      <c r="K246" s="665"/>
      <c r="L246" s="665"/>
      <c r="M246" s="665"/>
      <c r="N246" s="665"/>
      <c r="O246" s="665"/>
      <c r="P246" s="665"/>
      <c r="Q246" s="665"/>
      <c r="R246" s="665"/>
      <c r="S246" s="665"/>
      <c r="T246" s="665"/>
      <c r="U246" s="665"/>
      <c r="V246" s="665"/>
      <c r="W246" s="665"/>
      <c r="X246" s="665"/>
      <c r="Y246" s="99"/>
    </row>
    <row r="247" spans="1:25" ht="24" customHeight="1" x14ac:dyDescent="0.2">
      <c r="A247" s="563">
        <v>2</v>
      </c>
      <c r="B247" s="564">
        <v>1</v>
      </c>
      <c r="C247" s="569">
        <v>1</v>
      </c>
      <c r="D247" s="671" t="s">
        <v>249</v>
      </c>
      <c r="E247" s="673">
        <v>15</v>
      </c>
      <c r="F247" s="606" t="s">
        <v>250</v>
      </c>
      <c r="G247" s="606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50</v>
      </c>
      <c r="N247" s="39">
        <f>22+28</f>
        <v>50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202">
        <v>22</v>
      </c>
      <c r="W247" s="86"/>
      <c r="X247" s="87"/>
      <c r="Y247" s="99"/>
    </row>
    <row r="248" spans="1:25" ht="25.5" customHeight="1" thickBot="1" x14ac:dyDescent="0.25">
      <c r="A248" s="563"/>
      <c r="B248" s="564"/>
      <c r="C248" s="565"/>
      <c r="D248" s="671"/>
      <c r="E248" s="674"/>
      <c r="F248" s="669"/>
      <c r="G248" s="669"/>
      <c r="H248" s="219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204">
        <v>10</v>
      </c>
      <c r="W248" s="207"/>
      <c r="X248" s="108"/>
      <c r="Y248" s="99"/>
    </row>
    <row r="249" spans="1:25" s="36" customFormat="1" ht="21.75" customHeight="1" thickBot="1" x14ac:dyDescent="0.25">
      <c r="A249" s="563"/>
      <c r="B249" s="564"/>
      <c r="C249" s="565"/>
      <c r="D249" s="672"/>
      <c r="E249" s="674"/>
      <c r="F249" s="523" t="s">
        <v>31</v>
      </c>
      <c r="G249" s="524"/>
      <c r="H249" s="525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60</v>
      </c>
      <c r="N249" s="31">
        <f>SUM(N247+N248)</f>
        <v>60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563">
        <v>2</v>
      </c>
      <c r="B250" s="564">
        <v>1</v>
      </c>
      <c r="C250" s="565">
        <v>2</v>
      </c>
      <c r="D250" s="567" t="s">
        <v>252</v>
      </c>
      <c r="E250" s="597">
        <v>10</v>
      </c>
      <c r="F250" s="220" t="s">
        <v>33</v>
      </c>
      <c r="G250" s="221" t="s">
        <v>253</v>
      </c>
      <c r="H250" s="222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24.8</v>
      </c>
      <c r="N250" s="20">
        <f>23+1.8</f>
        <v>24.8</v>
      </c>
      <c r="O250" s="20"/>
      <c r="P250" s="44"/>
      <c r="Q250" s="223">
        <f t="shared" ref="Q250:Q253" si="101">SUM(R250+T250)</f>
        <v>23</v>
      </c>
      <c r="R250" s="20">
        <v>23</v>
      </c>
      <c r="S250" s="20"/>
      <c r="T250" s="21"/>
      <c r="U250" s="223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563"/>
      <c r="B251" s="564"/>
      <c r="C251" s="565"/>
      <c r="D251" s="567"/>
      <c r="E251" s="670"/>
      <c r="F251" s="541" t="s">
        <v>31</v>
      </c>
      <c r="G251" s="542"/>
      <c r="H251" s="543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24.8</v>
      </c>
      <c r="N251" s="31">
        <f>SUM(N250)</f>
        <v>24.8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9.1" customHeight="1" thickBot="1" x14ac:dyDescent="0.25">
      <c r="A252" s="563">
        <v>2</v>
      </c>
      <c r="B252" s="564">
        <v>1</v>
      </c>
      <c r="C252" s="565">
        <v>3</v>
      </c>
      <c r="D252" s="567" t="s">
        <v>254</v>
      </c>
      <c r="E252" s="679">
        <v>10</v>
      </c>
      <c r="F252" s="224" t="s">
        <v>255</v>
      </c>
      <c r="G252" s="224" t="s">
        <v>256</v>
      </c>
      <c r="H252" s="134" t="s">
        <v>27</v>
      </c>
      <c r="I252" s="19">
        <f t="shared" si="99"/>
        <v>13.2</v>
      </c>
      <c r="J252" s="20">
        <v>13.2</v>
      </c>
      <c r="K252" s="20"/>
      <c r="L252" s="44"/>
      <c r="M252" s="158">
        <f t="shared" si="100"/>
        <v>0</v>
      </c>
      <c r="N252" s="225"/>
      <c r="O252" s="20"/>
      <c r="P252" s="44"/>
      <c r="Q252" s="223">
        <f t="shared" si="101"/>
        <v>0</v>
      </c>
      <c r="R252" s="20"/>
      <c r="S252" s="20"/>
      <c r="T252" s="21"/>
      <c r="U252" s="223">
        <f t="shared" si="102"/>
        <v>0</v>
      </c>
      <c r="V252" s="20"/>
      <c r="W252" s="20"/>
      <c r="X252" s="22"/>
      <c r="Y252" s="17"/>
    </row>
    <row r="253" spans="1:25" s="36" customFormat="1" ht="29.1" customHeight="1" thickBot="1" x14ac:dyDescent="0.25">
      <c r="A253" s="563"/>
      <c r="B253" s="564"/>
      <c r="C253" s="565"/>
      <c r="D253" s="567"/>
      <c r="E253" s="680"/>
      <c r="F253" s="541" t="s">
        <v>31</v>
      </c>
      <c r="G253" s="542"/>
      <c r="H253" s="543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3">
        <v>2</v>
      </c>
      <c r="B254" s="188">
        <v>1</v>
      </c>
      <c r="C254" s="647" t="s">
        <v>134</v>
      </c>
      <c r="D254" s="648"/>
      <c r="E254" s="648"/>
      <c r="F254" s="648"/>
      <c r="G254" s="648"/>
      <c r="H254" s="649"/>
      <c r="I254" s="226">
        <f>SUM(J254)</f>
        <v>38.5</v>
      </c>
      <c r="J254" s="190">
        <f>SUM(J249+J251+J253)</f>
        <v>38.5</v>
      </c>
      <c r="K254" s="190">
        <f t="shared" ref="K254:L254" si="103">SUM(K249+K251+K253)</f>
        <v>0</v>
      </c>
      <c r="L254" s="190">
        <f t="shared" si="103"/>
        <v>0</v>
      </c>
      <c r="M254" s="227">
        <f>SUM(N254)</f>
        <v>84.8</v>
      </c>
      <c r="N254" s="190">
        <f>SUM(N249+N251+N253)</f>
        <v>84.8</v>
      </c>
      <c r="O254" s="190">
        <f t="shared" ref="O254:P254" si="104">SUM(O249+O251+O253)</f>
        <v>0</v>
      </c>
      <c r="P254" s="190">
        <f t="shared" si="104"/>
        <v>0</v>
      </c>
      <c r="Q254" s="227">
        <f>T254+R254</f>
        <v>55</v>
      </c>
      <c r="R254" s="190">
        <f>SUM(R249+R251+R253)</f>
        <v>55</v>
      </c>
      <c r="S254" s="190">
        <f t="shared" ref="S254:T254" si="105">SUM(S249+S251+S253)</f>
        <v>0</v>
      </c>
      <c r="T254" s="190">
        <f t="shared" si="105"/>
        <v>0</v>
      </c>
      <c r="U254" s="227">
        <f>X254+V254</f>
        <v>55</v>
      </c>
      <c r="V254" s="190">
        <f>SUM(V249+V251+V253)</f>
        <v>55</v>
      </c>
      <c r="W254" s="190">
        <f t="shared" ref="W254:X254" si="106">SUM(W249+W251+W253)</f>
        <v>0</v>
      </c>
      <c r="X254" s="192">
        <f t="shared" si="106"/>
        <v>0</v>
      </c>
      <c r="Y254" s="99"/>
    </row>
    <row r="255" spans="1:25" s="36" customFormat="1" ht="19.5" customHeight="1" thickBot="1" x14ac:dyDescent="0.25">
      <c r="A255" s="129">
        <v>2</v>
      </c>
      <c r="B255" s="228">
        <v>2</v>
      </c>
      <c r="C255" s="653" t="s">
        <v>257</v>
      </c>
      <c r="D255" s="588"/>
      <c r="E255" s="588"/>
      <c r="F255" s="588"/>
      <c r="G255" s="588"/>
      <c r="H255" s="588"/>
      <c r="I255" s="588"/>
      <c r="J255" s="588"/>
      <c r="K255" s="588"/>
      <c r="L255" s="588"/>
      <c r="M255" s="588"/>
      <c r="N255" s="588"/>
      <c r="O255" s="588"/>
      <c r="P255" s="588"/>
      <c r="Q255" s="588"/>
      <c r="R255" s="588"/>
      <c r="S255" s="588"/>
      <c r="T255" s="588"/>
      <c r="U255" s="588"/>
      <c r="V255" s="588"/>
      <c r="W255" s="588"/>
      <c r="X255" s="589"/>
      <c r="Y255" s="99"/>
    </row>
    <row r="256" spans="1:25" s="36" customFormat="1" ht="21" customHeight="1" thickBot="1" x14ac:dyDescent="0.25">
      <c r="A256" s="563">
        <v>2</v>
      </c>
      <c r="B256" s="564">
        <v>2</v>
      </c>
      <c r="C256" s="577">
        <v>1</v>
      </c>
      <c r="D256" s="675" t="s">
        <v>258</v>
      </c>
      <c r="E256" s="580" t="s">
        <v>87</v>
      </c>
      <c r="F256" s="196" t="s">
        <v>33</v>
      </c>
      <c r="G256" s="196" t="s">
        <v>259</v>
      </c>
      <c r="H256" s="197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11.3</v>
      </c>
      <c r="N256" s="20">
        <f>7.8+3.5</f>
        <v>11.3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138"/>
      <c r="X256" s="22"/>
      <c r="Y256" s="99"/>
    </row>
    <row r="257" spans="1:29" s="36" customFormat="1" ht="21" customHeight="1" thickBot="1" x14ac:dyDescent="0.25">
      <c r="A257" s="563"/>
      <c r="B257" s="564"/>
      <c r="C257" s="577"/>
      <c r="D257" s="656"/>
      <c r="E257" s="580"/>
      <c r="F257" s="676" t="s">
        <v>31</v>
      </c>
      <c r="G257" s="677"/>
      <c r="H257" s="678"/>
      <c r="I257" s="229">
        <f>SUM(J257+L257)</f>
        <v>6.9</v>
      </c>
      <c r="J257" s="230">
        <f>SUM(J256)</f>
        <v>6.9</v>
      </c>
      <c r="K257" s="230">
        <f>SUM(K256)</f>
        <v>0</v>
      </c>
      <c r="L257" s="231">
        <f>SUM(L256)</f>
        <v>0</v>
      </c>
      <c r="M257" s="229">
        <f t="shared" si="107"/>
        <v>11.3</v>
      </c>
      <c r="N257" s="230">
        <f>SUM(N256)</f>
        <v>11.3</v>
      </c>
      <c r="O257" s="230">
        <f>SUM(O256)</f>
        <v>0</v>
      </c>
      <c r="P257" s="231">
        <f>SUM(P256)</f>
        <v>0</v>
      </c>
      <c r="Q257" s="229">
        <f t="shared" si="108"/>
        <v>7.8</v>
      </c>
      <c r="R257" s="230">
        <f>SUM(R256)</f>
        <v>7.8</v>
      </c>
      <c r="S257" s="230">
        <f>SUM(S256)</f>
        <v>0</v>
      </c>
      <c r="T257" s="231">
        <f>SUM(T256)</f>
        <v>0</v>
      </c>
      <c r="U257" s="229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563">
        <v>2</v>
      </c>
      <c r="B258" s="564">
        <v>2</v>
      </c>
      <c r="C258" s="577">
        <v>2</v>
      </c>
      <c r="D258" s="681" t="s">
        <v>260</v>
      </c>
      <c r="E258" s="684" t="s">
        <v>261</v>
      </c>
      <c r="F258" s="479" t="s">
        <v>390</v>
      </c>
      <c r="G258" s="482" t="s">
        <v>263</v>
      </c>
      <c r="H258" s="232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33">
        <f t="shared" ref="M258:M273" si="110">SUM(N258+P258)</f>
        <v>69.400000000000006</v>
      </c>
      <c r="N258" s="234">
        <f>120-117.6</f>
        <v>2.4000000000000057</v>
      </c>
      <c r="O258" s="234"/>
      <c r="P258" s="235">
        <f>180-113</f>
        <v>67</v>
      </c>
      <c r="Q258" s="236">
        <f t="shared" si="108"/>
        <v>300</v>
      </c>
      <c r="R258" s="237">
        <v>120</v>
      </c>
      <c r="S258" s="234"/>
      <c r="T258" s="235">
        <v>180</v>
      </c>
      <c r="U258" s="236">
        <f t="shared" si="109"/>
        <v>300</v>
      </c>
      <c r="V258" s="237">
        <v>120</v>
      </c>
      <c r="W258" s="234"/>
      <c r="X258" s="235">
        <v>180</v>
      </c>
      <c r="Y258" s="99"/>
      <c r="Z258" s="143"/>
      <c r="AA258" s="143"/>
      <c r="AB258" s="143"/>
      <c r="AC258" s="143"/>
    </row>
    <row r="259" spans="1:29" s="36" customFormat="1" ht="27.75" customHeight="1" x14ac:dyDescent="0.2">
      <c r="A259" s="563"/>
      <c r="B259" s="564"/>
      <c r="C259" s="577"/>
      <c r="D259" s="682"/>
      <c r="E259" s="685"/>
      <c r="F259" s="480"/>
      <c r="G259" s="480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8">
        <f t="shared" si="110"/>
        <v>0</v>
      </c>
      <c r="N259" s="225">
        <f>20-20</f>
        <v>0</v>
      </c>
      <c r="O259" s="225"/>
      <c r="P259" s="238"/>
      <c r="Q259" s="236">
        <f t="shared" si="108"/>
        <v>0</v>
      </c>
      <c r="R259" s="239"/>
      <c r="S259" s="225"/>
      <c r="T259" s="238"/>
      <c r="U259" s="236">
        <f t="shared" si="109"/>
        <v>0</v>
      </c>
      <c r="V259" s="239"/>
      <c r="W259" s="225"/>
      <c r="X259" s="238"/>
      <c r="Y259" s="99"/>
    </row>
    <row r="260" spans="1:29" s="36" customFormat="1" ht="27.75" customHeight="1" x14ac:dyDescent="0.2">
      <c r="A260" s="563"/>
      <c r="B260" s="564"/>
      <c r="C260" s="577"/>
      <c r="D260" s="682"/>
      <c r="E260" s="686"/>
      <c r="F260" s="480"/>
      <c r="G260" s="480"/>
      <c r="H260" s="100" t="s">
        <v>241</v>
      </c>
      <c r="I260" s="19">
        <f t="shared" si="111"/>
        <v>0</v>
      </c>
      <c r="J260" s="20"/>
      <c r="K260" s="20"/>
      <c r="L260" s="21"/>
      <c r="M260" s="158">
        <f t="shared" si="110"/>
        <v>115.8</v>
      </c>
      <c r="N260" s="225">
        <v>7</v>
      </c>
      <c r="O260" s="225"/>
      <c r="P260" s="238">
        <v>108.8</v>
      </c>
      <c r="Q260" s="236">
        <f t="shared" si="108"/>
        <v>0</v>
      </c>
      <c r="R260" s="239"/>
      <c r="S260" s="225"/>
      <c r="T260" s="238"/>
      <c r="U260" s="236">
        <f t="shared" si="109"/>
        <v>0</v>
      </c>
      <c r="V260" s="239"/>
      <c r="W260" s="225"/>
      <c r="X260" s="238"/>
      <c r="Y260" s="99"/>
    </row>
    <row r="261" spans="1:29" s="36" customFormat="1" ht="27.75" customHeight="1" x14ac:dyDescent="0.2">
      <c r="A261" s="563"/>
      <c r="B261" s="564"/>
      <c r="C261" s="577"/>
      <c r="D261" s="682"/>
      <c r="E261" s="452" t="s">
        <v>393</v>
      </c>
      <c r="F261" s="480"/>
      <c r="G261" s="480"/>
      <c r="H261" s="476" t="s">
        <v>27</v>
      </c>
      <c r="I261" s="19"/>
      <c r="J261" s="20"/>
      <c r="K261" s="20"/>
      <c r="L261" s="44"/>
      <c r="M261" s="158">
        <f t="shared" ref="M261:M263" si="112">SUM(N261+P261)</f>
        <v>0.4</v>
      </c>
      <c r="N261" s="225">
        <f>0.4</f>
        <v>0.4</v>
      </c>
      <c r="O261" s="225"/>
      <c r="P261" s="462"/>
      <c r="Q261" s="461">
        <f t="shared" ref="Q261:Q262" si="113">SUM(R261+T261)</f>
        <v>0</v>
      </c>
      <c r="R261" s="239"/>
      <c r="S261" s="225"/>
      <c r="T261" s="460"/>
      <c r="U261" s="461">
        <f t="shared" ref="U261:U262" si="114">SUM(V261+X261)</f>
        <v>0</v>
      </c>
      <c r="V261" s="457"/>
      <c r="W261" s="225"/>
      <c r="X261" s="238"/>
      <c r="Y261" s="99"/>
    </row>
    <row r="262" spans="1:29" s="36" customFormat="1" ht="27.75" customHeight="1" x14ac:dyDescent="0.2">
      <c r="A262" s="563"/>
      <c r="B262" s="564"/>
      <c r="C262" s="577"/>
      <c r="D262" s="682"/>
      <c r="E262" s="456" t="s">
        <v>392</v>
      </c>
      <c r="F262" s="480"/>
      <c r="G262" s="480"/>
      <c r="H262" s="477"/>
      <c r="I262" s="19"/>
      <c r="J262" s="20"/>
      <c r="K262" s="20"/>
      <c r="L262" s="21"/>
      <c r="M262" s="454">
        <f t="shared" si="112"/>
        <v>100</v>
      </c>
      <c r="N262" s="225">
        <f>0.8</f>
        <v>0.8</v>
      </c>
      <c r="O262" s="225"/>
      <c r="P262" s="238">
        <f>99.2</f>
        <v>99.2</v>
      </c>
      <c r="Q262" s="454">
        <f t="shared" si="113"/>
        <v>0</v>
      </c>
      <c r="R262" s="239"/>
      <c r="S262" s="225"/>
      <c r="T262" s="238"/>
      <c r="U262" s="454">
        <f t="shared" si="114"/>
        <v>0</v>
      </c>
      <c r="V262" s="239"/>
      <c r="W262" s="225"/>
      <c r="X262" s="238"/>
      <c r="Y262" s="99"/>
    </row>
    <row r="263" spans="1:29" s="36" customFormat="1" ht="27.75" customHeight="1" x14ac:dyDescent="0.2">
      <c r="A263" s="563"/>
      <c r="B263" s="564"/>
      <c r="C263" s="577"/>
      <c r="D263" s="682"/>
      <c r="E263" s="470" t="s">
        <v>273</v>
      </c>
      <c r="F263" s="481"/>
      <c r="G263" s="481"/>
      <c r="H263" s="478"/>
      <c r="I263" s="19"/>
      <c r="J263" s="20"/>
      <c r="K263" s="20"/>
      <c r="L263" s="21"/>
      <c r="M263" s="454">
        <f t="shared" si="112"/>
        <v>130.19999999999999</v>
      </c>
      <c r="N263" s="225">
        <f>10.2</f>
        <v>10.199999999999999</v>
      </c>
      <c r="O263" s="225"/>
      <c r="P263" s="238">
        <v>120</v>
      </c>
      <c r="Q263" s="455"/>
      <c r="R263" s="239"/>
      <c r="S263" s="225"/>
      <c r="T263" s="238"/>
      <c r="U263" s="455"/>
      <c r="V263" s="239"/>
      <c r="W263" s="225"/>
      <c r="X263" s="238"/>
      <c r="Y263" s="99"/>
    </row>
    <row r="264" spans="1:29" s="36" customFormat="1" ht="20.25" customHeight="1" x14ac:dyDescent="0.2">
      <c r="A264" s="563"/>
      <c r="B264" s="564"/>
      <c r="C264" s="577"/>
      <c r="D264" s="682"/>
      <c r="E264" s="687" t="s">
        <v>265</v>
      </c>
      <c r="F264" s="689" t="s">
        <v>262</v>
      </c>
      <c r="G264" s="479" t="s">
        <v>266</v>
      </c>
      <c r="H264" s="232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8">
        <f t="shared" si="110"/>
        <v>0</v>
      </c>
      <c r="N264" s="225"/>
      <c r="O264" s="225"/>
      <c r="P264" s="238"/>
      <c r="Q264" s="236">
        <f t="shared" si="108"/>
        <v>0</v>
      </c>
      <c r="R264" s="239"/>
      <c r="S264" s="225"/>
      <c r="T264" s="238"/>
      <c r="U264" s="236">
        <f t="shared" si="109"/>
        <v>0</v>
      </c>
      <c r="V264" s="239"/>
      <c r="W264" s="225"/>
      <c r="X264" s="238"/>
      <c r="Y264" s="99"/>
    </row>
    <row r="265" spans="1:29" s="36" customFormat="1" ht="20.25" hidden="1" customHeight="1" x14ac:dyDescent="0.2">
      <c r="A265" s="563"/>
      <c r="B265" s="564"/>
      <c r="C265" s="577"/>
      <c r="D265" s="682"/>
      <c r="E265" s="688"/>
      <c r="F265" s="689"/>
      <c r="G265" s="481"/>
      <c r="H265" s="232" t="s">
        <v>241</v>
      </c>
      <c r="I265" s="19">
        <f t="shared" si="111"/>
        <v>0</v>
      </c>
      <c r="J265" s="20"/>
      <c r="K265" s="20"/>
      <c r="L265" s="21"/>
      <c r="M265" s="158">
        <f t="shared" si="110"/>
        <v>0</v>
      </c>
      <c r="N265" s="225"/>
      <c r="O265" s="225"/>
      <c r="P265" s="240"/>
      <c r="Q265" s="236">
        <f t="shared" si="108"/>
        <v>0</v>
      </c>
      <c r="R265" s="239"/>
      <c r="S265" s="225"/>
      <c r="T265" s="238"/>
      <c r="U265" s="236">
        <f t="shared" si="109"/>
        <v>0</v>
      </c>
      <c r="V265" s="239"/>
      <c r="W265" s="225"/>
      <c r="X265" s="238"/>
      <c r="Y265" s="99"/>
    </row>
    <row r="266" spans="1:29" s="36" customFormat="1" ht="21" customHeight="1" x14ac:dyDescent="0.2">
      <c r="A266" s="563"/>
      <c r="B266" s="564"/>
      <c r="C266" s="577"/>
      <c r="D266" s="682"/>
      <c r="E266" s="687" t="s">
        <v>267</v>
      </c>
      <c r="F266" s="689" t="s">
        <v>262</v>
      </c>
      <c r="G266" s="479" t="s">
        <v>268</v>
      </c>
      <c r="H266" s="232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8">
        <f t="shared" si="110"/>
        <v>0</v>
      </c>
      <c r="N266" s="225"/>
      <c r="O266" s="225"/>
      <c r="P266" s="238"/>
      <c r="Q266" s="236">
        <f t="shared" si="108"/>
        <v>0</v>
      </c>
      <c r="R266" s="239"/>
      <c r="S266" s="225"/>
      <c r="T266" s="238"/>
      <c r="U266" s="236">
        <f t="shared" si="109"/>
        <v>0</v>
      </c>
      <c r="V266" s="239"/>
      <c r="W266" s="225"/>
      <c r="X266" s="238"/>
      <c r="Y266" s="99"/>
    </row>
    <row r="267" spans="1:29" s="36" customFormat="1" ht="21" hidden="1" customHeight="1" x14ac:dyDescent="0.2">
      <c r="A267" s="563"/>
      <c r="B267" s="564"/>
      <c r="C267" s="577"/>
      <c r="D267" s="682"/>
      <c r="E267" s="688"/>
      <c r="F267" s="689"/>
      <c r="G267" s="481"/>
      <c r="H267" s="232" t="s">
        <v>241</v>
      </c>
      <c r="I267" s="19">
        <f t="shared" si="111"/>
        <v>0</v>
      </c>
      <c r="J267" s="20"/>
      <c r="K267" s="20"/>
      <c r="L267" s="21"/>
      <c r="M267" s="158">
        <f t="shared" si="110"/>
        <v>0</v>
      </c>
      <c r="N267" s="225"/>
      <c r="O267" s="225"/>
      <c r="P267" s="238"/>
      <c r="Q267" s="236">
        <f t="shared" si="108"/>
        <v>0</v>
      </c>
      <c r="R267" s="239"/>
      <c r="S267" s="225"/>
      <c r="T267" s="238"/>
      <c r="U267" s="236">
        <f t="shared" si="109"/>
        <v>0</v>
      </c>
      <c r="V267" s="239"/>
      <c r="W267" s="225"/>
      <c r="X267" s="238"/>
      <c r="Y267" s="99"/>
    </row>
    <row r="268" spans="1:29" s="36" customFormat="1" ht="21" customHeight="1" x14ac:dyDescent="0.2">
      <c r="A268" s="563"/>
      <c r="B268" s="564"/>
      <c r="C268" s="577"/>
      <c r="D268" s="682"/>
      <c r="E268" s="687" t="s">
        <v>269</v>
      </c>
      <c r="F268" s="689" t="s">
        <v>262</v>
      </c>
      <c r="G268" s="689" t="s">
        <v>270</v>
      </c>
      <c r="H268" s="232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8">
        <f t="shared" si="110"/>
        <v>0</v>
      </c>
      <c r="N268" s="225"/>
      <c r="O268" s="225"/>
      <c r="P268" s="238"/>
      <c r="Q268" s="236">
        <f t="shared" si="108"/>
        <v>0</v>
      </c>
      <c r="R268" s="239"/>
      <c r="S268" s="225"/>
      <c r="T268" s="238"/>
      <c r="U268" s="236">
        <f t="shared" si="109"/>
        <v>0</v>
      </c>
      <c r="V268" s="239"/>
      <c r="W268" s="225"/>
      <c r="X268" s="238"/>
      <c r="Y268" s="99"/>
    </row>
    <row r="269" spans="1:29" s="36" customFormat="1" ht="21" hidden="1" customHeight="1" x14ac:dyDescent="0.2">
      <c r="A269" s="563"/>
      <c r="B269" s="564"/>
      <c r="C269" s="577"/>
      <c r="D269" s="682"/>
      <c r="E269" s="688"/>
      <c r="F269" s="689"/>
      <c r="G269" s="689"/>
      <c r="H269" s="232" t="s">
        <v>241</v>
      </c>
      <c r="I269" s="19">
        <f t="shared" si="111"/>
        <v>0</v>
      </c>
      <c r="J269" s="20"/>
      <c r="K269" s="20"/>
      <c r="L269" s="21"/>
      <c r="M269" s="158">
        <f t="shared" si="110"/>
        <v>0</v>
      </c>
      <c r="N269" s="225"/>
      <c r="O269" s="225"/>
      <c r="P269" s="238"/>
      <c r="Q269" s="236">
        <f t="shared" si="108"/>
        <v>0</v>
      </c>
      <c r="R269" s="239"/>
      <c r="S269" s="225"/>
      <c r="T269" s="238"/>
      <c r="U269" s="236">
        <f t="shared" si="109"/>
        <v>0</v>
      </c>
      <c r="V269" s="239"/>
      <c r="W269" s="225"/>
      <c r="X269" s="238"/>
      <c r="Y269" s="99"/>
    </row>
    <row r="270" spans="1:29" s="36" customFormat="1" ht="21" customHeight="1" x14ac:dyDescent="0.2">
      <c r="A270" s="563"/>
      <c r="B270" s="564"/>
      <c r="C270" s="577"/>
      <c r="D270" s="682"/>
      <c r="E270" s="687" t="s">
        <v>271</v>
      </c>
      <c r="F270" s="689" t="s">
        <v>390</v>
      </c>
      <c r="G270" s="689" t="s">
        <v>272</v>
      </c>
      <c r="H270" s="232" t="s">
        <v>27</v>
      </c>
      <c r="I270" s="19">
        <f t="shared" si="111"/>
        <v>3</v>
      </c>
      <c r="J270" s="20"/>
      <c r="K270" s="20"/>
      <c r="L270" s="21">
        <v>3</v>
      </c>
      <c r="M270" s="158">
        <f t="shared" si="110"/>
        <v>0</v>
      </c>
      <c r="N270" s="225"/>
      <c r="O270" s="225"/>
      <c r="P270" s="238"/>
      <c r="Q270" s="236">
        <f t="shared" si="108"/>
        <v>0</v>
      </c>
      <c r="R270" s="239"/>
      <c r="S270" s="225"/>
      <c r="T270" s="238"/>
      <c r="U270" s="236">
        <f t="shared" si="109"/>
        <v>0</v>
      </c>
      <c r="V270" s="239"/>
      <c r="W270" s="225"/>
      <c r="X270" s="238"/>
      <c r="Y270" s="99"/>
    </row>
    <row r="271" spans="1:29" s="36" customFormat="1" ht="21" customHeight="1" x14ac:dyDescent="0.2">
      <c r="A271" s="563"/>
      <c r="B271" s="564"/>
      <c r="C271" s="577"/>
      <c r="D271" s="682"/>
      <c r="E271" s="688"/>
      <c r="F271" s="689"/>
      <c r="G271" s="689"/>
      <c r="H271" s="232" t="s">
        <v>241</v>
      </c>
      <c r="I271" s="19">
        <f t="shared" si="111"/>
        <v>0</v>
      </c>
      <c r="J271" s="121"/>
      <c r="K271" s="121"/>
      <c r="L271" s="122"/>
      <c r="M271" s="158">
        <f t="shared" si="110"/>
        <v>16.2</v>
      </c>
      <c r="N271" s="241"/>
      <c r="O271" s="241"/>
      <c r="P271" s="242">
        <v>16.2</v>
      </c>
      <c r="Q271" s="236">
        <f t="shared" si="108"/>
        <v>0</v>
      </c>
      <c r="R271" s="243"/>
      <c r="S271" s="241"/>
      <c r="T271" s="242"/>
      <c r="U271" s="236">
        <f t="shared" si="109"/>
        <v>0</v>
      </c>
      <c r="V271" s="243"/>
      <c r="W271" s="241"/>
      <c r="X271" s="242"/>
      <c r="Y271" s="99"/>
    </row>
    <row r="272" spans="1:29" s="36" customFormat="1" ht="21" customHeight="1" x14ac:dyDescent="0.2">
      <c r="A272" s="563"/>
      <c r="B272" s="564"/>
      <c r="C272" s="577"/>
      <c r="D272" s="682"/>
      <c r="E272" s="690" t="s">
        <v>273</v>
      </c>
      <c r="F272" s="689" t="s">
        <v>262</v>
      </c>
      <c r="G272" s="692" t="s">
        <v>274</v>
      </c>
      <c r="H272" s="232" t="s">
        <v>27</v>
      </c>
      <c r="I272" s="19">
        <f t="shared" si="111"/>
        <v>61.5</v>
      </c>
      <c r="J272" s="20"/>
      <c r="K272" s="20"/>
      <c r="L272" s="21">
        <v>61.5</v>
      </c>
      <c r="M272" s="158">
        <f t="shared" si="110"/>
        <v>0</v>
      </c>
      <c r="N272" s="225"/>
      <c r="O272" s="225"/>
      <c r="P272" s="238"/>
      <c r="Q272" s="236">
        <f t="shared" si="108"/>
        <v>0</v>
      </c>
      <c r="R272" s="239"/>
      <c r="S272" s="225"/>
      <c r="T272" s="238"/>
      <c r="U272" s="236">
        <f t="shared" si="109"/>
        <v>0</v>
      </c>
      <c r="V272" s="239"/>
      <c r="W272" s="225"/>
      <c r="X272" s="238"/>
      <c r="Y272" s="99"/>
    </row>
    <row r="273" spans="1:25" s="36" customFormat="1" ht="21" customHeight="1" thickBot="1" x14ac:dyDescent="0.25">
      <c r="A273" s="563"/>
      <c r="B273" s="564"/>
      <c r="C273" s="577"/>
      <c r="D273" s="682"/>
      <c r="E273" s="691"/>
      <c r="F273" s="479"/>
      <c r="G273" s="692"/>
      <c r="H273" s="100" t="s">
        <v>241</v>
      </c>
      <c r="I273" s="23">
        <f t="shared" si="111"/>
        <v>0</v>
      </c>
      <c r="J273" s="24"/>
      <c r="K273" s="121"/>
      <c r="L273" s="122"/>
      <c r="M273" s="454">
        <f t="shared" si="110"/>
        <v>0</v>
      </c>
      <c r="N273" s="465"/>
      <c r="O273" s="465"/>
      <c r="P273" s="466"/>
      <c r="Q273" s="467">
        <f t="shared" si="108"/>
        <v>0</v>
      </c>
      <c r="R273" s="243"/>
      <c r="S273" s="241"/>
      <c r="T273" s="242"/>
      <c r="U273" s="455">
        <f t="shared" si="109"/>
        <v>0</v>
      </c>
      <c r="V273" s="469"/>
      <c r="W273" s="465"/>
      <c r="X273" s="466"/>
      <c r="Y273" s="99"/>
    </row>
    <row r="274" spans="1:25" s="36" customFormat="1" ht="21" customHeight="1" thickBot="1" x14ac:dyDescent="0.25">
      <c r="A274" s="563"/>
      <c r="B274" s="564"/>
      <c r="C274" s="577"/>
      <c r="D274" s="683"/>
      <c r="E274" s="448"/>
      <c r="F274" s="541" t="s">
        <v>31</v>
      </c>
      <c r="G274" s="542"/>
      <c r="H274" s="543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432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411.2</v>
      </c>
      <c r="Q274" s="458">
        <f t="shared" ref="Q274" si="115">SUM(R274+T274)</f>
        <v>300</v>
      </c>
      <c r="R274" s="30">
        <f>SUM(R258+R272+R259+R264+R266+R268+R270+R260+R265+R267+R269+R271+R273)</f>
        <v>120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68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3">
        <v>2</v>
      </c>
      <c r="B275" s="211">
        <v>2</v>
      </c>
      <c r="C275" s="647" t="s">
        <v>134</v>
      </c>
      <c r="D275" s="648"/>
      <c r="E275" s="659"/>
      <c r="F275" s="648"/>
      <c r="G275" s="648"/>
      <c r="H275" s="649"/>
      <c r="I275" s="227">
        <f>SUM(J275+L275)</f>
        <v>174.9</v>
      </c>
      <c r="J275" s="190">
        <f>SUM(J257+J274)</f>
        <v>62.499999999999993</v>
      </c>
      <c r="K275" s="190">
        <f>SUM(K257+K274)</f>
        <v>0</v>
      </c>
      <c r="L275" s="190">
        <f>SUM(L257+L274)</f>
        <v>112.4</v>
      </c>
      <c r="M275" s="189">
        <f>SUM(N275+P275)</f>
        <v>443.3</v>
      </c>
      <c r="N275" s="190">
        <f>SUM(N257+N274)</f>
        <v>32.100000000000009</v>
      </c>
      <c r="O275" s="190">
        <f>SUM(O257+O274)</f>
        <v>0</v>
      </c>
      <c r="P275" s="190">
        <f>SUM(P257+P274)</f>
        <v>411.2</v>
      </c>
      <c r="Q275" s="227">
        <f t="shared" si="108"/>
        <v>307.8</v>
      </c>
      <c r="R275" s="189">
        <f>SUM(R257+R274)</f>
        <v>127.8</v>
      </c>
      <c r="S275" s="190">
        <f>SUM(S257+S274)</f>
        <v>0</v>
      </c>
      <c r="T275" s="190">
        <f>SUM(T257+T274)</f>
        <v>180</v>
      </c>
      <c r="U275" s="227">
        <f t="shared" si="109"/>
        <v>307.8</v>
      </c>
      <c r="V275" s="189">
        <f>SUM(V257+V274)</f>
        <v>127.8</v>
      </c>
      <c r="W275" s="190">
        <f>SUM(W257+W274)</f>
        <v>0</v>
      </c>
      <c r="X275" s="192">
        <f>SUM(X257+X274)</f>
        <v>180</v>
      </c>
      <c r="Y275" s="244"/>
    </row>
    <row r="276" spans="1:25" s="36" customFormat="1" ht="20.25" customHeight="1" thickBot="1" x14ac:dyDescent="0.25">
      <c r="A276" s="210">
        <v>2</v>
      </c>
      <c r="B276" s="695" t="s">
        <v>246</v>
      </c>
      <c r="C276" s="696"/>
      <c r="D276" s="696"/>
      <c r="E276" s="696"/>
      <c r="F276" s="696"/>
      <c r="G276" s="696"/>
      <c r="H276" s="697"/>
      <c r="I276" s="245">
        <f t="shared" ref="I276:X276" si="117">I254+I275</f>
        <v>213.4</v>
      </c>
      <c r="J276" s="246">
        <f t="shared" si="117"/>
        <v>101</v>
      </c>
      <c r="K276" s="246">
        <f t="shared" si="117"/>
        <v>0</v>
      </c>
      <c r="L276" s="247">
        <f t="shared" si="117"/>
        <v>112.4</v>
      </c>
      <c r="M276" s="245">
        <f t="shared" si="117"/>
        <v>528.1</v>
      </c>
      <c r="N276" s="246">
        <f t="shared" si="117"/>
        <v>116.9</v>
      </c>
      <c r="O276" s="246">
        <f t="shared" si="117"/>
        <v>0</v>
      </c>
      <c r="P276" s="247">
        <f t="shared" si="117"/>
        <v>411.2</v>
      </c>
      <c r="Q276" s="245">
        <f t="shared" si="117"/>
        <v>362.8</v>
      </c>
      <c r="R276" s="459">
        <f t="shared" si="117"/>
        <v>182.8</v>
      </c>
      <c r="S276" s="246">
        <f t="shared" si="117"/>
        <v>0</v>
      </c>
      <c r="T276" s="247">
        <f t="shared" si="117"/>
        <v>180</v>
      </c>
      <c r="U276" s="245">
        <f t="shared" si="117"/>
        <v>362.8</v>
      </c>
      <c r="V276" s="459">
        <f t="shared" si="117"/>
        <v>182.8</v>
      </c>
      <c r="W276" s="246">
        <f t="shared" si="117"/>
        <v>0</v>
      </c>
      <c r="X276" s="247">
        <f t="shared" si="117"/>
        <v>180</v>
      </c>
    </row>
    <row r="277" spans="1:25" s="36" customFormat="1" ht="19.5" customHeight="1" thickBot="1" x14ac:dyDescent="0.25">
      <c r="A277" s="217">
        <v>3</v>
      </c>
      <c r="B277" s="664" t="s">
        <v>275</v>
      </c>
      <c r="C277" s="664"/>
      <c r="D277" s="664"/>
      <c r="E277" s="664"/>
      <c r="F277" s="664"/>
      <c r="G277" s="664"/>
      <c r="H277" s="664"/>
      <c r="I277" s="698"/>
      <c r="J277" s="698"/>
      <c r="K277" s="698"/>
      <c r="L277" s="698"/>
      <c r="M277" s="698"/>
      <c r="N277" s="698"/>
      <c r="O277" s="698"/>
      <c r="P277" s="698"/>
      <c r="Q277" s="698"/>
      <c r="R277" s="698"/>
      <c r="S277" s="698"/>
      <c r="T277" s="698"/>
      <c r="U277" s="698"/>
      <c r="V277" s="698"/>
      <c r="W277" s="698"/>
      <c r="X277" s="698"/>
    </row>
    <row r="278" spans="1:25" s="36" customFormat="1" ht="21" customHeight="1" thickBot="1" x14ac:dyDescent="0.25">
      <c r="A278" s="217">
        <v>3</v>
      </c>
      <c r="B278" s="218">
        <v>1</v>
      </c>
      <c r="C278" s="665" t="s">
        <v>276</v>
      </c>
      <c r="D278" s="665"/>
      <c r="E278" s="665"/>
      <c r="F278" s="665"/>
      <c r="G278" s="665"/>
      <c r="H278" s="665"/>
      <c r="I278" s="665"/>
      <c r="J278" s="665"/>
      <c r="K278" s="665"/>
      <c r="L278" s="665"/>
      <c r="M278" s="665"/>
      <c r="N278" s="665"/>
      <c r="O278" s="665"/>
      <c r="P278" s="665"/>
      <c r="Q278" s="665"/>
      <c r="R278" s="665"/>
      <c r="S278" s="665"/>
      <c r="T278" s="665"/>
      <c r="U278" s="665"/>
      <c r="V278" s="665"/>
      <c r="W278" s="665"/>
      <c r="X278" s="665"/>
    </row>
    <row r="279" spans="1:25" ht="21.75" customHeight="1" x14ac:dyDescent="0.2">
      <c r="A279" s="563">
        <v>3</v>
      </c>
      <c r="B279" s="564">
        <v>1</v>
      </c>
      <c r="C279" s="569">
        <v>1</v>
      </c>
      <c r="D279" s="655" t="s">
        <v>277</v>
      </c>
      <c r="E279" s="699">
        <v>2</v>
      </c>
      <c r="F279" s="481" t="s">
        <v>278</v>
      </c>
      <c r="G279" s="481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8"/>
    </row>
    <row r="280" spans="1:25" ht="21.75" customHeight="1" thickBot="1" x14ac:dyDescent="0.25">
      <c r="A280" s="563"/>
      <c r="B280" s="564"/>
      <c r="C280" s="565"/>
      <c r="D280" s="655"/>
      <c r="E280" s="700"/>
      <c r="F280" s="479"/>
      <c r="G280" s="479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6"/>
    </row>
    <row r="281" spans="1:25" s="36" customFormat="1" ht="21.75" customHeight="1" thickBot="1" x14ac:dyDescent="0.25">
      <c r="A281" s="563"/>
      <c r="B281" s="564"/>
      <c r="C281" s="565"/>
      <c r="D281" s="656"/>
      <c r="E281" s="700"/>
      <c r="F281" s="571" t="s">
        <v>31</v>
      </c>
      <c r="G281" s="572"/>
      <c r="H281" s="573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  <c r="Y281" s="244"/>
    </row>
    <row r="282" spans="1:25" ht="21" customHeight="1" thickBot="1" x14ac:dyDescent="0.25">
      <c r="A282" s="693">
        <v>3</v>
      </c>
      <c r="B282" s="592">
        <v>1</v>
      </c>
      <c r="C282" s="566">
        <v>2</v>
      </c>
      <c r="D282" s="675" t="s">
        <v>281</v>
      </c>
      <c r="E282" s="568">
        <v>9</v>
      </c>
      <c r="F282" s="249" t="s">
        <v>278</v>
      </c>
      <c r="G282" s="249" t="s">
        <v>282</v>
      </c>
      <c r="H282" s="250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138"/>
      <c r="X282" s="80"/>
    </row>
    <row r="283" spans="1:25" s="36" customFormat="1" ht="15.6" customHeight="1" thickBot="1" x14ac:dyDescent="0.25">
      <c r="A283" s="694"/>
      <c r="B283" s="593"/>
      <c r="C283" s="569"/>
      <c r="D283" s="656"/>
      <c r="E283" s="570"/>
      <c r="F283" s="571" t="s">
        <v>31</v>
      </c>
      <c r="G283" s="572"/>
      <c r="H283" s="573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706">
        <v>3</v>
      </c>
      <c r="B284" s="564">
        <v>1</v>
      </c>
      <c r="C284" s="565">
        <v>3</v>
      </c>
      <c r="D284" s="567" t="s">
        <v>283</v>
      </c>
      <c r="E284" s="651">
        <v>9</v>
      </c>
      <c r="F284" s="196" t="s">
        <v>278</v>
      </c>
      <c r="G284" s="196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138"/>
      <c r="X284" s="80"/>
    </row>
    <row r="285" spans="1:25" s="36" customFormat="1" ht="18" customHeight="1" thickBot="1" x14ac:dyDescent="0.25">
      <c r="A285" s="706"/>
      <c r="B285" s="564"/>
      <c r="C285" s="565"/>
      <c r="D285" s="567"/>
      <c r="E285" s="651"/>
      <c r="F285" s="571" t="s">
        <v>31</v>
      </c>
      <c r="G285" s="572"/>
      <c r="H285" s="573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701">
        <v>3</v>
      </c>
      <c r="B286" s="600">
        <v>1</v>
      </c>
      <c r="C286" s="606">
        <v>4</v>
      </c>
      <c r="D286" s="703" t="s">
        <v>285</v>
      </c>
      <c r="E286" s="628">
        <v>9</v>
      </c>
      <c r="F286" s="154" t="s">
        <v>33</v>
      </c>
      <c r="G286" s="251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52">
        <f>SUM(N286+P286)</f>
        <v>205.3</v>
      </c>
      <c r="N286" s="20"/>
      <c r="O286" s="20"/>
      <c r="P286" s="21">
        <f>200-61+66.3</f>
        <v>205.3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138"/>
      <c r="W286" s="138"/>
      <c r="X286" s="80">
        <v>100</v>
      </c>
    </row>
    <row r="287" spans="1:25" s="36" customFormat="1" ht="21" customHeight="1" thickBot="1" x14ac:dyDescent="0.25">
      <c r="A287" s="702"/>
      <c r="B287" s="593"/>
      <c r="C287" s="669"/>
      <c r="D287" s="704"/>
      <c r="E287" s="705"/>
      <c r="F287" s="571" t="s">
        <v>31</v>
      </c>
      <c r="G287" s="572"/>
      <c r="H287" s="573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53">
        <f t="shared" si="123"/>
        <v>205.3</v>
      </c>
      <c r="N287" s="110">
        <f>SUM(N286)</f>
        <v>0</v>
      </c>
      <c r="O287" s="110">
        <f>SUM(O286)</f>
        <v>0</v>
      </c>
      <c r="P287" s="110">
        <f>SUM(P286)</f>
        <v>205.3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3">
        <v>3</v>
      </c>
      <c r="B288" s="188">
        <v>1</v>
      </c>
      <c r="C288" s="658" t="s">
        <v>134</v>
      </c>
      <c r="D288" s="659"/>
      <c r="E288" s="659"/>
      <c r="F288" s="659"/>
      <c r="G288" s="659"/>
      <c r="H288" s="660"/>
      <c r="I288" s="227">
        <f>L288+J288</f>
        <v>34.099999999999994</v>
      </c>
      <c r="J288" s="190">
        <f>J281+J283+J285+J287</f>
        <v>19.899999999999999</v>
      </c>
      <c r="K288" s="190">
        <f>K281+K283+K285+K287</f>
        <v>0</v>
      </c>
      <c r="L288" s="190">
        <f>L281+L283+L285+L287</f>
        <v>14.2</v>
      </c>
      <c r="M288" s="254">
        <f t="shared" si="123"/>
        <v>246.3</v>
      </c>
      <c r="N288" s="190">
        <f>N281+N283+N285+N287</f>
        <v>41</v>
      </c>
      <c r="O288" s="190">
        <f>O281+O283+O285+O287</f>
        <v>0</v>
      </c>
      <c r="P288" s="190">
        <f>P281+P283+P285+P287</f>
        <v>205.3</v>
      </c>
      <c r="Q288" s="189">
        <f>SUM(R288+T288)</f>
        <v>332</v>
      </c>
      <c r="R288" s="190">
        <f>R281+R283+R285+R287</f>
        <v>71</v>
      </c>
      <c r="S288" s="190">
        <f>S281+S283+S285+S287</f>
        <v>0</v>
      </c>
      <c r="T288" s="190">
        <f>T281+T283+T285+T287</f>
        <v>261</v>
      </c>
      <c r="U288" s="189">
        <f>SUM(V288+X288)</f>
        <v>171</v>
      </c>
      <c r="V288" s="190">
        <f>V281+V283+V285+V287</f>
        <v>71</v>
      </c>
      <c r="W288" s="190">
        <f>W281+W283+W285+W287</f>
        <v>0</v>
      </c>
      <c r="X288" s="192">
        <f>X281+X283+X285+X287</f>
        <v>100</v>
      </c>
    </row>
    <row r="289" spans="1:24" s="36" customFormat="1" ht="10.8" thickBot="1" x14ac:dyDescent="0.25">
      <c r="A289" s="255">
        <v>3</v>
      </c>
      <c r="B289" s="256">
        <v>2</v>
      </c>
      <c r="C289" s="711" t="s">
        <v>287</v>
      </c>
      <c r="D289" s="711"/>
      <c r="E289" s="711"/>
      <c r="F289" s="712"/>
      <c r="G289" s="712"/>
      <c r="H289" s="711"/>
      <c r="I289" s="520"/>
      <c r="J289" s="520"/>
      <c r="K289" s="520"/>
      <c r="L289" s="520"/>
      <c r="M289" s="520"/>
      <c r="N289" s="520"/>
      <c r="O289" s="520"/>
      <c r="P289" s="520"/>
      <c r="Q289" s="520"/>
      <c r="R289" s="520"/>
      <c r="S289" s="520"/>
      <c r="T289" s="520"/>
      <c r="U289" s="520"/>
      <c r="V289" s="520"/>
      <c r="W289" s="520"/>
      <c r="X289" s="520"/>
    </row>
    <row r="290" spans="1:24" s="257" customFormat="1" ht="24" customHeight="1" x14ac:dyDescent="0.2">
      <c r="A290" s="563">
        <v>3</v>
      </c>
      <c r="B290" s="564">
        <v>2</v>
      </c>
      <c r="C290" s="544">
        <v>1</v>
      </c>
      <c r="D290" s="713" t="s">
        <v>288</v>
      </c>
      <c r="E290" s="707">
        <v>9</v>
      </c>
      <c r="F290" s="714" t="s">
        <v>33</v>
      </c>
      <c r="G290" s="714" t="s">
        <v>289</v>
      </c>
      <c r="H290" s="151" t="s">
        <v>27</v>
      </c>
      <c r="I290" s="19">
        <f>SUM(L290)</f>
        <v>0</v>
      </c>
      <c r="J290" s="20"/>
      <c r="K290" s="20"/>
      <c r="L290" s="44"/>
      <c r="M290" s="19">
        <f>SUM(N290+P290)</f>
        <v>24</v>
      </c>
      <c r="N290" s="20"/>
      <c r="O290" s="20"/>
      <c r="P290" s="21">
        <f>100+44-120</f>
        <v>24</v>
      </c>
      <c r="Q290" s="19">
        <f>SUM(R290+T290)</f>
        <v>1907.7</v>
      </c>
      <c r="R290" s="20"/>
      <c r="S290" s="20"/>
      <c r="T290" s="44">
        <f>1387.7+400+120</f>
        <v>1907.7</v>
      </c>
      <c r="U290" s="19">
        <f>SUM(V290+X290)</f>
        <v>0</v>
      </c>
      <c r="V290" s="20"/>
      <c r="W290" s="20"/>
      <c r="X290" s="21"/>
    </row>
    <row r="291" spans="1:24" s="257" customFormat="1" ht="24" customHeight="1" thickBot="1" x14ac:dyDescent="0.25">
      <c r="A291" s="563"/>
      <c r="B291" s="564"/>
      <c r="C291" s="544"/>
      <c r="D291" s="703"/>
      <c r="E291" s="707"/>
      <c r="F291" s="714"/>
      <c r="G291" s="714"/>
      <c r="H291" s="139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58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563"/>
      <c r="B292" s="564"/>
      <c r="C292" s="544"/>
      <c r="D292" s="501"/>
      <c r="E292" s="707"/>
      <c r="F292" s="715" t="s">
        <v>31</v>
      </c>
      <c r="G292" s="716"/>
      <c r="H292" s="573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24</v>
      </c>
      <c r="N292" s="110">
        <f>SUM(N290)</f>
        <v>0</v>
      </c>
      <c r="O292" s="110">
        <f t="shared" ref="O292" si="125">SUM(O290)</f>
        <v>0</v>
      </c>
      <c r="P292" s="110">
        <f>SUM(P290+P291)</f>
        <v>24</v>
      </c>
      <c r="Q292" s="109">
        <f t="shared" ref="Q292:Q305" si="126">SUM(R292+T292)</f>
        <v>2820</v>
      </c>
      <c r="R292" s="110">
        <f>SUM(R290)</f>
        <v>0</v>
      </c>
      <c r="S292" s="110">
        <f t="shared" ref="S292" si="127">SUM(S290)</f>
        <v>0</v>
      </c>
      <c r="T292" s="110">
        <f>SUM(T290+T291)</f>
        <v>2820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563">
        <v>3</v>
      </c>
      <c r="B293" s="564">
        <v>2</v>
      </c>
      <c r="C293" s="544">
        <v>2</v>
      </c>
      <c r="D293" s="582" t="s">
        <v>290</v>
      </c>
      <c r="E293" s="707">
        <v>9</v>
      </c>
      <c r="F293" s="159" t="s">
        <v>33</v>
      </c>
      <c r="G293" s="159" t="s">
        <v>291</v>
      </c>
      <c r="H293" s="164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563"/>
      <c r="B294" s="564"/>
      <c r="C294" s="544"/>
      <c r="D294" s="582"/>
      <c r="E294" s="707"/>
      <c r="F294" s="708" t="s">
        <v>31</v>
      </c>
      <c r="G294" s="709"/>
      <c r="H294" s="710"/>
      <c r="I294" s="229">
        <f>SUM(J294+L294)</f>
        <v>24</v>
      </c>
      <c r="J294" s="230">
        <f>SUM(J293)</f>
        <v>0</v>
      </c>
      <c r="K294" s="230">
        <f>SUM(K293)</f>
        <v>0</v>
      </c>
      <c r="L294" s="231">
        <f>SUM(L293)</f>
        <v>24</v>
      </c>
      <c r="M294" s="229">
        <f>SUM(N294+P294)</f>
        <v>30</v>
      </c>
      <c r="N294" s="230">
        <f>SUM(N293)</f>
        <v>0</v>
      </c>
      <c r="O294" s="230">
        <f>SUM(O293)</f>
        <v>0</v>
      </c>
      <c r="P294" s="231">
        <f>SUM(P293)</f>
        <v>30</v>
      </c>
      <c r="Q294" s="229">
        <f t="shared" si="126"/>
        <v>30</v>
      </c>
      <c r="R294" s="230">
        <f>SUM(R293)</f>
        <v>0</v>
      </c>
      <c r="S294" s="230">
        <f>SUM(S293)</f>
        <v>0</v>
      </c>
      <c r="T294" s="259">
        <f>SUM(T293)</f>
        <v>30</v>
      </c>
      <c r="U294" s="260">
        <f>SUM(V294+X294)</f>
        <v>30</v>
      </c>
      <c r="V294" s="261">
        <f>SUM(V293)</f>
        <v>0</v>
      </c>
      <c r="W294" s="261">
        <f>SUM(W293)</f>
        <v>0</v>
      </c>
      <c r="X294" s="259">
        <f>SUM(X293)</f>
        <v>30</v>
      </c>
    </row>
    <row r="295" spans="1:24" s="36" customFormat="1" ht="17.25" customHeight="1" x14ac:dyDescent="0.2">
      <c r="A295" s="563">
        <v>3</v>
      </c>
      <c r="B295" s="564">
        <v>2</v>
      </c>
      <c r="C295" s="558">
        <v>3</v>
      </c>
      <c r="D295" s="567" t="s">
        <v>292</v>
      </c>
      <c r="E295" s="728">
        <v>9</v>
      </c>
      <c r="F295" s="729" t="s">
        <v>33</v>
      </c>
      <c r="G295" s="717" t="s">
        <v>293</v>
      </c>
      <c r="H295" s="262" t="s">
        <v>27</v>
      </c>
      <c r="I295" s="13">
        <f>SUM(J295)</f>
        <v>0</v>
      </c>
      <c r="J295" s="14"/>
      <c r="K295" s="14"/>
      <c r="L295" s="71"/>
      <c r="M295" s="263">
        <f t="shared" ref="M295:M305" si="129">SUM(N295+P295)</f>
        <v>50</v>
      </c>
      <c r="N295" s="83">
        <f>50</f>
        <v>50</v>
      </c>
      <c r="O295" s="14"/>
      <c r="P295" s="71"/>
      <c r="Q295" s="263">
        <f t="shared" si="126"/>
        <v>50</v>
      </c>
      <c r="R295" s="14">
        <v>50</v>
      </c>
      <c r="S295" s="14"/>
      <c r="T295" s="71"/>
      <c r="U295" s="263">
        <f t="shared" ref="U295:U305" si="130">SUM(V295+X295)</f>
        <v>50</v>
      </c>
      <c r="V295" s="14">
        <v>50</v>
      </c>
      <c r="W295" s="118"/>
      <c r="X295" s="156"/>
    </row>
    <row r="296" spans="1:24" s="36" customFormat="1" ht="17.25" customHeight="1" x14ac:dyDescent="0.2">
      <c r="A296" s="563"/>
      <c r="B296" s="564"/>
      <c r="C296" s="558"/>
      <c r="D296" s="567"/>
      <c r="E296" s="728"/>
      <c r="F296" s="730"/>
      <c r="G296" s="629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64">
        <f t="shared" si="129"/>
        <v>50</v>
      </c>
      <c r="N296" s="79">
        <v>50</v>
      </c>
      <c r="O296" s="20"/>
      <c r="P296" s="44"/>
      <c r="Q296" s="264">
        <f t="shared" si="126"/>
        <v>50</v>
      </c>
      <c r="R296" s="20">
        <v>50</v>
      </c>
      <c r="S296" s="20"/>
      <c r="T296" s="44"/>
      <c r="U296" s="264">
        <f t="shared" si="130"/>
        <v>50</v>
      </c>
      <c r="V296" s="20">
        <v>50</v>
      </c>
      <c r="W296" s="138"/>
      <c r="X296" s="80"/>
    </row>
    <row r="297" spans="1:24" s="36" customFormat="1" ht="17.25" customHeight="1" thickBot="1" x14ac:dyDescent="0.25">
      <c r="A297" s="563"/>
      <c r="B297" s="564"/>
      <c r="C297" s="558"/>
      <c r="D297" s="567"/>
      <c r="E297" s="728"/>
      <c r="F297" s="731"/>
      <c r="G297" s="657"/>
      <c r="H297" s="265" t="s">
        <v>294</v>
      </c>
      <c r="I297" s="23">
        <f>SUM(J297)</f>
        <v>21.7</v>
      </c>
      <c r="J297" s="24">
        <v>21.7</v>
      </c>
      <c r="K297" s="24"/>
      <c r="L297" s="266"/>
      <c r="M297" s="267">
        <f t="shared" si="129"/>
        <v>41</v>
      </c>
      <c r="N297" s="268">
        <f>53.9-12.9</f>
        <v>41</v>
      </c>
      <c r="O297" s="24"/>
      <c r="P297" s="266"/>
      <c r="Q297" s="267">
        <f t="shared" si="126"/>
        <v>0</v>
      </c>
      <c r="R297" s="24"/>
      <c r="S297" s="24"/>
      <c r="T297" s="266"/>
      <c r="U297" s="267">
        <f t="shared" si="130"/>
        <v>0</v>
      </c>
      <c r="V297" s="24"/>
      <c r="W297" s="162"/>
      <c r="X297" s="160"/>
    </row>
    <row r="298" spans="1:24" s="36" customFormat="1" ht="26.4" customHeight="1" thickBot="1" x14ac:dyDescent="0.25">
      <c r="A298" s="563"/>
      <c r="B298" s="564"/>
      <c r="C298" s="558"/>
      <c r="D298" s="567"/>
      <c r="E298" s="728"/>
      <c r="F298" s="718" t="s">
        <v>31</v>
      </c>
      <c r="G298" s="719"/>
      <c r="H298" s="720"/>
      <c r="I298" s="253">
        <f>SUM(J298+L298)</f>
        <v>31.5</v>
      </c>
      <c r="J298" s="269">
        <f>SUM(J295+J296+J297)</f>
        <v>31.5</v>
      </c>
      <c r="K298" s="269">
        <f t="shared" ref="K298:L298" si="131">SUM(K295)</f>
        <v>0</v>
      </c>
      <c r="L298" s="269">
        <f t="shared" si="131"/>
        <v>0</v>
      </c>
      <c r="M298" s="253">
        <f t="shared" si="129"/>
        <v>141</v>
      </c>
      <c r="N298" s="269">
        <f>SUM(N295+N296+N297)</f>
        <v>141</v>
      </c>
      <c r="O298" s="269">
        <f t="shared" ref="O298:P298" si="132">SUM(O295)</f>
        <v>0</v>
      </c>
      <c r="P298" s="269">
        <f t="shared" si="132"/>
        <v>0</v>
      </c>
      <c r="Q298" s="253">
        <f t="shared" si="126"/>
        <v>100</v>
      </c>
      <c r="R298" s="269">
        <f>SUM(R295+R296+R297)</f>
        <v>100</v>
      </c>
      <c r="S298" s="269">
        <f t="shared" ref="S298:T298" si="133">SUM(S295)</f>
        <v>0</v>
      </c>
      <c r="T298" s="269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563">
        <v>3</v>
      </c>
      <c r="B299" s="564">
        <v>2</v>
      </c>
      <c r="C299" s="558">
        <v>4</v>
      </c>
      <c r="D299" s="567" t="s">
        <v>295</v>
      </c>
      <c r="E299" s="49" t="s">
        <v>296</v>
      </c>
      <c r="F299" s="721" t="s">
        <v>33</v>
      </c>
      <c r="G299" s="723" t="s">
        <v>297</v>
      </c>
      <c r="H299" s="725" t="s">
        <v>27</v>
      </c>
      <c r="I299" s="13">
        <f>SUM(J299)</f>
        <v>52.6</v>
      </c>
      <c r="J299" s="14">
        <v>52.6</v>
      </c>
      <c r="K299" s="14"/>
      <c r="L299" s="15"/>
      <c r="M299" s="263">
        <f t="shared" si="129"/>
        <v>60</v>
      </c>
      <c r="N299" s="14">
        <v>60</v>
      </c>
      <c r="O299" s="14"/>
      <c r="P299" s="270"/>
      <c r="Q299" s="264">
        <f t="shared" si="126"/>
        <v>60</v>
      </c>
      <c r="R299" s="24">
        <v>60</v>
      </c>
      <c r="S299" s="24"/>
      <c r="T299" s="266"/>
      <c r="U299" s="263">
        <f t="shared" si="130"/>
        <v>60</v>
      </c>
      <c r="V299" s="118">
        <v>60</v>
      </c>
      <c r="W299" s="118"/>
      <c r="X299" s="156"/>
    </row>
    <row r="300" spans="1:24" s="36" customFormat="1" ht="17.25" customHeight="1" thickBot="1" x14ac:dyDescent="0.25">
      <c r="A300" s="563"/>
      <c r="B300" s="564"/>
      <c r="C300" s="558"/>
      <c r="D300" s="567"/>
      <c r="E300" s="49">
        <v>9</v>
      </c>
      <c r="F300" s="722"/>
      <c r="G300" s="724"/>
      <c r="H300" s="726"/>
      <c r="I300" s="41">
        <f>SUM(J300)</f>
        <v>0</v>
      </c>
      <c r="J300" s="61"/>
      <c r="K300" s="61"/>
      <c r="L300" s="62"/>
      <c r="M300" s="155">
        <f t="shared" si="129"/>
        <v>58</v>
      </c>
      <c r="N300" s="103"/>
      <c r="O300" s="103"/>
      <c r="P300" s="258">
        <v>58</v>
      </c>
      <c r="Q300" s="271"/>
      <c r="R300" s="61"/>
      <c r="S300" s="61"/>
      <c r="T300" s="62"/>
      <c r="U300" s="155">
        <f t="shared" si="130"/>
        <v>0</v>
      </c>
      <c r="V300" s="272"/>
      <c r="W300" s="272"/>
      <c r="X300" s="273"/>
    </row>
    <row r="301" spans="1:24" s="36" customFormat="1" ht="17.25" customHeight="1" thickBot="1" x14ac:dyDescent="0.25">
      <c r="A301" s="563"/>
      <c r="B301" s="564"/>
      <c r="C301" s="558"/>
      <c r="D301" s="567"/>
      <c r="E301" s="49"/>
      <c r="F301" s="715" t="s">
        <v>31</v>
      </c>
      <c r="G301" s="716"/>
      <c r="H301" s="727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563">
        <v>3</v>
      </c>
      <c r="B302" s="564">
        <v>2</v>
      </c>
      <c r="C302" s="558">
        <v>5</v>
      </c>
      <c r="D302" s="582" t="s">
        <v>298</v>
      </c>
      <c r="E302" s="558" t="s">
        <v>296</v>
      </c>
      <c r="F302" s="274" t="s">
        <v>33</v>
      </c>
      <c r="G302" s="275" t="s">
        <v>299</v>
      </c>
      <c r="H302" s="164" t="s">
        <v>27</v>
      </c>
      <c r="I302" s="276">
        <f>SUM(L302)</f>
        <v>0</v>
      </c>
      <c r="J302" s="24"/>
      <c r="K302" s="24"/>
      <c r="L302" s="266"/>
      <c r="M302" s="277">
        <f t="shared" si="129"/>
        <v>0</v>
      </c>
      <c r="N302" s="278"/>
      <c r="O302" s="278"/>
      <c r="P302" s="279"/>
      <c r="Q302" s="280">
        <f t="shared" si="126"/>
        <v>0</v>
      </c>
      <c r="R302" s="162"/>
      <c r="S302" s="162"/>
      <c r="T302" s="281"/>
      <c r="U302" s="280">
        <f t="shared" si="130"/>
        <v>0</v>
      </c>
      <c r="V302" s="162"/>
      <c r="W302" s="162"/>
      <c r="X302" s="160"/>
    </row>
    <row r="303" spans="1:24" s="36" customFormat="1" ht="17.25" hidden="1" customHeight="1" thickBot="1" x14ac:dyDescent="0.25">
      <c r="A303" s="563"/>
      <c r="B303" s="564"/>
      <c r="C303" s="558"/>
      <c r="D303" s="582"/>
      <c r="E303" s="728"/>
      <c r="F303" s="571" t="s">
        <v>31</v>
      </c>
      <c r="G303" s="572"/>
      <c r="H303" s="573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563">
        <v>3</v>
      </c>
      <c r="B304" s="564">
        <v>2</v>
      </c>
      <c r="C304" s="558">
        <v>5</v>
      </c>
      <c r="D304" s="567" t="s">
        <v>300</v>
      </c>
      <c r="E304" s="558">
        <v>9</v>
      </c>
      <c r="F304" s="274" t="s">
        <v>301</v>
      </c>
      <c r="G304" s="282" t="s">
        <v>302</v>
      </c>
      <c r="H304" s="164" t="s">
        <v>27</v>
      </c>
      <c r="I304" s="23">
        <f>SUM(J304)</f>
        <v>25.8</v>
      </c>
      <c r="J304" s="24">
        <v>25.8</v>
      </c>
      <c r="K304" s="24"/>
      <c r="L304" s="266"/>
      <c r="M304" s="271">
        <f t="shared" si="129"/>
        <v>27.6</v>
      </c>
      <c r="N304" s="121">
        <v>27.6</v>
      </c>
      <c r="O304" s="121"/>
      <c r="P304" s="122"/>
      <c r="Q304" s="264">
        <f t="shared" si="126"/>
        <v>27.6</v>
      </c>
      <c r="R304" s="24">
        <v>27.6</v>
      </c>
      <c r="S304" s="24"/>
      <c r="T304" s="266"/>
      <c r="U304" s="264">
        <f t="shared" si="130"/>
        <v>27.6</v>
      </c>
      <c r="V304" s="162">
        <v>27.6</v>
      </c>
      <c r="W304" s="162"/>
      <c r="X304" s="160"/>
    </row>
    <row r="305" spans="1:25" s="36" customFormat="1" ht="30" customHeight="1" thickBot="1" x14ac:dyDescent="0.25">
      <c r="A305" s="563"/>
      <c r="B305" s="564"/>
      <c r="C305" s="558"/>
      <c r="D305" s="567"/>
      <c r="E305" s="728"/>
      <c r="F305" s="571" t="s">
        <v>31</v>
      </c>
      <c r="G305" s="572"/>
      <c r="H305" s="573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5" s="36" customFormat="1" ht="17.25" customHeight="1" x14ac:dyDescent="0.2">
      <c r="A306" s="563">
        <v>3</v>
      </c>
      <c r="B306" s="564">
        <v>2</v>
      </c>
      <c r="C306" s="558">
        <v>6</v>
      </c>
      <c r="D306" s="574" t="s">
        <v>303</v>
      </c>
      <c r="E306" s="728">
        <v>9</v>
      </c>
      <c r="F306" s="732" t="s">
        <v>33</v>
      </c>
      <c r="G306" s="732" t="s">
        <v>304</v>
      </c>
      <c r="H306" s="283" t="s">
        <v>27</v>
      </c>
      <c r="I306" s="13">
        <f>SUM(J306+L306)</f>
        <v>26.5</v>
      </c>
      <c r="J306" s="284"/>
      <c r="K306" s="284"/>
      <c r="L306" s="284">
        <v>26.5</v>
      </c>
      <c r="M306" s="285">
        <f>SUM(N306+P306)</f>
        <v>365.2</v>
      </c>
      <c r="N306" s="284"/>
      <c r="O306" s="284"/>
      <c r="P306" s="286">
        <v>365.2</v>
      </c>
      <c r="Q306" s="285">
        <f>SUM(R306+T306)</f>
        <v>0</v>
      </c>
      <c r="R306" s="14"/>
      <c r="S306" s="14"/>
      <c r="T306" s="14"/>
      <c r="U306" s="285">
        <f>SUM(V306+X306)</f>
        <v>0</v>
      </c>
      <c r="V306" s="14"/>
      <c r="W306" s="14"/>
      <c r="X306" s="15"/>
    </row>
    <row r="307" spans="1:25" s="36" customFormat="1" ht="17.25" customHeight="1" x14ac:dyDescent="0.2">
      <c r="A307" s="563"/>
      <c r="B307" s="564"/>
      <c r="C307" s="535"/>
      <c r="D307" s="500"/>
      <c r="E307" s="734"/>
      <c r="F307" s="733"/>
      <c r="G307" s="733"/>
      <c r="H307" s="287" t="s">
        <v>245</v>
      </c>
      <c r="I307" s="41">
        <f>SUM(J307+L307)</f>
        <v>122.6</v>
      </c>
      <c r="J307" s="288"/>
      <c r="K307" s="288"/>
      <c r="L307" s="288">
        <v>122.6</v>
      </c>
      <c r="M307" s="19">
        <f>N307+P307</f>
        <v>0</v>
      </c>
      <c r="N307" s="288"/>
      <c r="O307" s="288"/>
      <c r="P307" s="289"/>
      <c r="Q307" s="19"/>
      <c r="R307" s="103"/>
      <c r="S307" s="103"/>
      <c r="T307" s="103"/>
      <c r="U307" s="19"/>
      <c r="V307" s="103"/>
      <c r="W307" s="20"/>
      <c r="X307" s="21"/>
    </row>
    <row r="308" spans="1:25" s="36" customFormat="1" ht="17.25" customHeight="1" thickBot="1" x14ac:dyDescent="0.25">
      <c r="A308" s="563"/>
      <c r="B308" s="564"/>
      <c r="C308" s="535"/>
      <c r="D308" s="500"/>
      <c r="E308" s="734"/>
      <c r="F308" s="733"/>
      <c r="G308" s="733"/>
      <c r="H308" s="290" t="s">
        <v>241</v>
      </c>
      <c r="I308" s="291">
        <f>SUM(J308+L308)</f>
        <v>0</v>
      </c>
      <c r="J308" s="292"/>
      <c r="K308" s="292"/>
      <c r="L308" s="292"/>
      <c r="M308" s="293">
        <f>N308+P308</f>
        <v>284.39999999999998</v>
      </c>
      <c r="N308" s="292"/>
      <c r="O308" s="292"/>
      <c r="P308" s="294">
        <v>284.39999999999998</v>
      </c>
      <c r="Q308" s="293"/>
      <c r="R308" s="121"/>
      <c r="S308" s="121"/>
      <c r="T308" s="121"/>
      <c r="U308" s="293"/>
      <c r="V308" s="121"/>
      <c r="W308" s="103"/>
      <c r="X308" s="104"/>
    </row>
    <row r="309" spans="1:25" s="36" customFormat="1" ht="17.25" customHeight="1" thickBot="1" x14ac:dyDescent="0.25">
      <c r="A309" s="563"/>
      <c r="B309" s="564"/>
      <c r="C309" s="535"/>
      <c r="D309" s="500"/>
      <c r="E309" s="734"/>
      <c r="F309" s="571" t="s">
        <v>31</v>
      </c>
      <c r="G309" s="572"/>
      <c r="H309" s="573"/>
      <c r="I309" s="295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95">
        <f>SUM(N309+P309)</f>
        <v>649.59999999999991</v>
      </c>
      <c r="N309" s="110">
        <f>SUM(N306)</f>
        <v>0</v>
      </c>
      <c r="O309" s="110">
        <f t="shared" ref="O309" si="138">SUM(O306)</f>
        <v>0</v>
      </c>
      <c r="P309" s="88">
        <f>SUM(P306,P308,P307)</f>
        <v>649.59999999999991</v>
      </c>
      <c r="Q309" s="295">
        <f>SUM(R309+T309)</f>
        <v>0</v>
      </c>
      <c r="R309" s="110">
        <f>SUM(R306)</f>
        <v>0</v>
      </c>
      <c r="S309" s="110">
        <f t="shared" ref="S309:T309" si="139">SUM(S306)</f>
        <v>0</v>
      </c>
      <c r="T309" s="88">
        <f t="shared" si="139"/>
        <v>0</v>
      </c>
      <c r="U309" s="295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  <c r="Y309" s="244"/>
    </row>
    <row r="310" spans="1:25" s="36" customFormat="1" ht="17.25" customHeight="1" thickBot="1" x14ac:dyDescent="0.25">
      <c r="A310" s="563">
        <v>3</v>
      </c>
      <c r="B310" s="564">
        <v>2</v>
      </c>
      <c r="C310" s="558">
        <v>7</v>
      </c>
      <c r="D310" s="582" t="s">
        <v>305</v>
      </c>
      <c r="E310" s="558">
        <v>9</v>
      </c>
      <c r="F310" s="274" t="s">
        <v>33</v>
      </c>
      <c r="G310" s="275" t="s">
        <v>306</v>
      </c>
      <c r="H310" s="164" t="s">
        <v>27</v>
      </c>
      <c r="I310" s="23">
        <f>SUM(L310)</f>
        <v>2.4</v>
      </c>
      <c r="J310" s="24">
        <v>13.5</v>
      </c>
      <c r="K310" s="24"/>
      <c r="L310" s="266">
        <v>2.4</v>
      </c>
      <c r="M310" s="271">
        <f t="shared" ref="M310:M313" si="141">SUM(N310+P310)</f>
        <v>0</v>
      </c>
      <c r="N310" s="278"/>
      <c r="O310" s="278"/>
      <c r="P310" s="122"/>
      <c r="Q310" s="264">
        <f t="shared" ref="Q310:Q313" si="142">SUM(R310+T310)</f>
        <v>0</v>
      </c>
      <c r="R310" s="162"/>
      <c r="S310" s="162"/>
      <c r="T310" s="281"/>
      <c r="U310" s="280">
        <f t="shared" ref="U310:U313" si="143">SUM(V310+X310)</f>
        <v>0</v>
      </c>
      <c r="V310" s="162"/>
      <c r="W310" s="162"/>
      <c r="X310" s="160"/>
      <c r="Y310" s="244"/>
    </row>
    <row r="311" spans="1:25" s="36" customFormat="1" ht="17.25" customHeight="1" thickBot="1" x14ac:dyDescent="0.25">
      <c r="A311" s="563"/>
      <c r="B311" s="564"/>
      <c r="C311" s="558"/>
      <c r="D311" s="582"/>
      <c r="E311" s="728"/>
      <c r="F311" s="571" t="s">
        <v>31</v>
      </c>
      <c r="G311" s="572"/>
      <c r="H311" s="573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  <c r="Y311" s="244"/>
    </row>
    <row r="312" spans="1:25" s="36" customFormat="1" ht="17.25" customHeight="1" thickBot="1" x14ac:dyDescent="0.25">
      <c r="A312" s="563">
        <v>3</v>
      </c>
      <c r="B312" s="564">
        <v>2</v>
      </c>
      <c r="C312" s="558">
        <v>8</v>
      </c>
      <c r="D312" s="567" t="s">
        <v>307</v>
      </c>
      <c r="E312" s="558" t="s">
        <v>296</v>
      </c>
      <c r="F312" s="274" t="s">
        <v>308</v>
      </c>
      <c r="G312" s="282" t="s">
        <v>309</v>
      </c>
      <c r="H312" s="164" t="s">
        <v>27</v>
      </c>
      <c r="I312" s="23">
        <f>SUM(J312)</f>
        <v>12</v>
      </c>
      <c r="J312" s="24">
        <v>12</v>
      </c>
      <c r="K312" s="24"/>
      <c r="L312" s="266"/>
      <c r="M312" s="271">
        <f t="shared" si="141"/>
        <v>31.5</v>
      </c>
      <c r="N312" s="121">
        <v>31.5</v>
      </c>
      <c r="O312" s="121"/>
      <c r="P312" s="122"/>
      <c r="Q312" s="264">
        <f t="shared" si="142"/>
        <v>31.5</v>
      </c>
      <c r="R312" s="24">
        <v>31.5</v>
      </c>
      <c r="S312" s="24"/>
      <c r="T312" s="266"/>
      <c r="U312" s="264">
        <f t="shared" si="143"/>
        <v>31.5</v>
      </c>
      <c r="V312" s="24">
        <v>31.5</v>
      </c>
      <c r="W312" s="162"/>
      <c r="X312" s="160"/>
      <c r="Y312" s="244"/>
    </row>
    <row r="313" spans="1:25" s="36" customFormat="1" ht="34.35" customHeight="1" thickBot="1" x14ac:dyDescent="0.25">
      <c r="A313" s="563"/>
      <c r="B313" s="564"/>
      <c r="C313" s="558"/>
      <c r="D313" s="567"/>
      <c r="E313" s="728"/>
      <c r="F313" s="571" t="s">
        <v>31</v>
      </c>
      <c r="G313" s="572"/>
      <c r="H313" s="573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  <c r="Y313" s="244"/>
    </row>
    <row r="314" spans="1:25" s="36" customFormat="1" ht="20.25" customHeight="1" thickBot="1" x14ac:dyDescent="0.25">
      <c r="A314" s="123">
        <v>3</v>
      </c>
      <c r="B314" s="296">
        <v>2</v>
      </c>
      <c r="C314" s="647" t="s">
        <v>134</v>
      </c>
      <c r="D314" s="648"/>
      <c r="E314" s="648"/>
      <c r="F314" s="648"/>
      <c r="G314" s="648"/>
      <c r="H314" s="649"/>
      <c r="I314" s="297">
        <f>L314+J314</f>
        <v>310.89999999999998</v>
      </c>
      <c r="J314" s="298">
        <f>SUM(J292+J294+J298+J301+J303+J305+J309+J311+J313)</f>
        <v>135.39999999999998</v>
      </c>
      <c r="K314" s="298">
        <f t="shared" ref="K314:L314" si="144">SUM(K292+K294+K298+K301+K303+K305+K309+K311)</f>
        <v>0</v>
      </c>
      <c r="L314" s="298">
        <f t="shared" si="144"/>
        <v>175.5</v>
      </c>
      <c r="M314" s="227">
        <f>P314+N314</f>
        <v>1021.6999999999999</v>
      </c>
      <c r="N314" s="190">
        <f>SUM(N292+N294+N298+N301+N303+N305+N309+N311+N313)</f>
        <v>260.10000000000002</v>
      </c>
      <c r="O314" s="190">
        <f t="shared" ref="O314:P314" si="145">SUM(O292+O294+O298+O301+O303+O305+O309+O311)</f>
        <v>0</v>
      </c>
      <c r="P314" s="190">
        <f t="shared" si="145"/>
        <v>761.59999999999991</v>
      </c>
      <c r="Q314" s="227">
        <f>T314+R314</f>
        <v>3069.1</v>
      </c>
      <c r="R314" s="190">
        <f>SUM(R292+R294+R298+R301+R305+R309+R313)</f>
        <v>219.1</v>
      </c>
      <c r="S314" s="190">
        <f>SUM(S292+S294+S298+S301+S305+S309)</f>
        <v>0</v>
      </c>
      <c r="T314" s="190">
        <f>SUM(T292+T294+T298+T301+T305+T309)</f>
        <v>2850</v>
      </c>
      <c r="U314" s="227">
        <f>X314+V314</f>
        <v>249.1</v>
      </c>
      <c r="V314" s="190">
        <f>SUM(V292+V294+V298+V301+V305+V309+V313)</f>
        <v>219.1</v>
      </c>
      <c r="W314" s="190">
        <f>SUM(W292+W294+W298+W301+W305+W309)</f>
        <v>0</v>
      </c>
      <c r="X314" s="192">
        <f>SUM(X292+X294+X298+X301+X305+X309)</f>
        <v>30</v>
      </c>
      <c r="Y314" s="244"/>
    </row>
    <row r="315" spans="1:25" s="36" customFormat="1" ht="21" customHeight="1" thickBot="1" x14ac:dyDescent="0.25">
      <c r="A315" s="255">
        <v>3</v>
      </c>
      <c r="B315" s="195">
        <v>3</v>
      </c>
      <c r="C315" s="653" t="s">
        <v>310</v>
      </c>
      <c r="D315" s="588"/>
      <c r="E315" s="588"/>
      <c r="F315" s="588"/>
      <c r="G315" s="588"/>
      <c r="H315" s="588"/>
      <c r="I315" s="588"/>
      <c r="J315" s="588"/>
      <c r="K315" s="588"/>
      <c r="L315" s="588"/>
      <c r="M315" s="588"/>
      <c r="N315" s="588"/>
      <c r="O315" s="588"/>
      <c r="P315" s="588"/>
      <c r="Q315" s="588"/>
      <c r="R315" s="588"/>
      <c r="S315" s="588"/>
      <c r="T315" s="588"/>
      <c r="U315" s="588"/>
      <c r="V315" s="588"/>
      <c r="W315" s="588"/>
      <c r="X315" s="589"/>
    </row>
    <row r="316" spans="1:25" ht="24" hidden="1" customHeight="1" x14ac:dyDescent="0.2">
      <c r="A316" s="735">
        <v>3</v>
      </c>
      <c r="B316" s="564">
        <v>3</v>
      </c>
      <c r="C316" s="601">
        <v>1</v>
      </c>
      <c r="D316" s="655" t="s">
        <v>311</v>
      </c>
      <c r="E316" s="738">
        <v>9</v>
      </c>
      <c r="F316" s="740" t="s">
        <v>312</v>
      </c>
      <c r="G316" s="740" t="s">
        <v>313</v>
      </c>
      <c r="H316" s="299" t="s">
        <v>80</v>
      </c>
      <c r="I316" s="168">
        <f>SUM(J316)</f>
        <v>0</v>
      </c>
      <c r="J316" s="39"/>
      <c r="K316" s="39"/>
      <c r="L316" s="81"/>
      <c r="M316" s="168">
        <f t="shared" ref="M316:M321" si="146">SUM(N316+P316)</f>
        <v>0</v>
      </c>
      <c r="N316" s="39"/>
      <c r="O316" s="39"/>
      <c r="P316" s="81"/>
      <c r="Q316" s="168">
        <f t="shared" ref="Q316:Q321" si="147">SUM(R316+T316)</f>
        <v>0</v>
      </c>
      <c r="R316" s="39"/>
      <c r="S316" s="39"/>
      <c r="T316" s="81"/>
      <c r="U316" s="168">
        <f t="shared" ref="U316:U321" si="148">SUM(V316+X316)</f>
        <v>0</v>
      </c>
      <c r="V316" s="202"/>
      <c r="W316" s="202"/>
      <c r="X316" s="248"/>
    </row>
    <row r="317" spans="1:25" ht="29.25" customHeight="1" thickBot="1" x14ac:dyDescent="0.25">
      <c r="A317" s="735"/>
      <c r="B317" s="564"/>
      <c r="C317" s="601"/>
      <c r="D317" s="655"/>
      <c r="E317" s="738"/>
      <c r="F317" s="605"/>
      <c r="G317" s="605"/>
      <c r="H317" s="300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72">
        <v>10</v>
      </c>
      <c r="W317" s="272"/>
      <c r="X317" s="273"/>
    </row>
    <row r="318" spans="1:25" s="36" customFormat="1" ht="24.75" customHeight="1" thickBot="1" x14ac:dyDescent="0.25">
      <c r="A318" s="735"/>
      <c r="B318" s="564"/>
      <c r="C318" s="565"/>
      <c r="D318" s="656"/>
      <c r="E318" s="651"/>
      <c r="F318" s="571" t="s">
        <v>31</v>
      </c>
      <c r="G318" s="572"/>
      <c r="H318" s="573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  <c r="Y318" s="244"/>
    </row>
    <row r="319" spans="1:25" ht="24" customHeight="1" thickBot="1" x14ac:dyDescent="0.25">
      <c r="A319" s="735">
        <v>3</v>
      </c>
      <c r="B319" s="564">
        <v>3</v>
      </c>
      <c r="C319" s="601">
        <v>2</v>
      </c>
      <c r="D319" s="655" t="s">
        <v>314</v>
      </c>
      <c r="E319" s="738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204">
        <v>15</v>
      </c>
      <c r="W319" s="204"/>
      <c r="X319" s="206"/>
    </row>
    <row r="320" spans="1:25" s="36" customFormat="1" ht="18" customHeight="1" thickBot="1" x14ac:dyDescent="0.25">
      <c r="A320" s="735"/>
      <c r="B320" s="564"/>
      <c r="C320" s="736"/>
      <c r="D320" s="737"/>
      <c r="E320" s="739"/>
      <c r="F320" s="715" t="s">
        <v>31</v>
      </c>
      <c r="G320" s="716"/>
      <c r="H320" s="573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  <c r="Y320" s="244"/>
    </row>
    <row r="321" spans="1:24" s="36" customFormat="1" ht="21" customHeight="1" thickBot="1" x14ac:dyDescent="0.25">
      <c r="A321" s="123">
        <v>3</v>
      </c>
      <c r="B321" s="296">
        <v>3</v>
      </c>
      <c r="C321" s="658" t="s">
        <v>134</v>
      </c>
      <c r="D321" s="659"/>
      <c r="E321" s="659"/>
      <c r="F321" s="659"/>
      <c r="G321" s="659"/>
      <c r="H321" s="660"/>
      <c r="I321" s="189">
        <f>SUM(J321+L321)</f>
        <v>13.3</v>
      </c>
      <c r="J321" s="190">
        <f>SUM(J318+J320)</f>
        <v>13.3</v>
      </c>
      <c r="K321" s="190">
        <f t="shared" ref="K321:L321" si="157">SUM(K318)</f>
        <v>0</v>
      </c>
      <c r="L321" s="190">
        <f t="shared" si="157"/>
        <v>0</v>
      </c>
      <c r="M321" s="189">
        <f t="shared" si="146"/>
        <v>25</v>
      </c>
      <c r="N321" s="190">
        <f>SUM(N318,N320)</f>
        <v>25</v>
      </c>
      <c r="O321" s="190">
        <f t="shared" ref="O321:P321" si="158">SUM(O318)</f>
        <v>0</v>
      </c>
      <c r="P321" s="190">
        <f t="shared" si="158"/>
        <v>0</v>
      </c>
      <c r="Q321" s="189">
        <f t="shared" si="147"/>
        <v>25</v>
      </c>
      <c r="R321" s="190">
        <f>SUM(R318,R320)</f>
        <v>25</v>
      </c>
      <c r="S321" s="190">
        <f t="shared" ref="S321:T321" si="159">SUM(S318)</f>
        <v>0</v>
      </c>
      <c r="T321" s="190">
        <f t="shared" si="159"/>
        <v>0</v>
      </c>
      <c r="U321" s="189">
        <f t="shared" si="148"/>
        <v>25</v>
      </c>
      <c r="V321" s="190">
        <f>SUM(V318,V320)</f>
        <v>25</v>
      </c>
      <c r="W321" s="190">
        <f t="shared" ref="W321:X321" si="160">SUM(W318)</f>
        <v>0</v>
      </c>
      <c r="X321" s="192">
        <f t="shared" si="160"/>
        <v>0</v>
      </c>
    </row>
    <row r="322" spans="1:24" s="36" customFormat="1" ht="16.5" hidden="1" customHeight="1" thickBot="1" x14ac:dyDescent="0.25">
      <c r="A322" s="255">
        <v>5</v>
      </c>
      <c r="B322" s="256">
        <v>5</v>
      </c>
      <c r="C322" s="653" t="s">
        <v>316</v>
      </c>
      <c r="D322" s="588"/>
      <c r="E322" s="588"/>
      <c r="F322" s="588"/>
      <c r="G322" s="588"/>
      <c r="H322" s="588"/>
      <c r="I322" s="588"/>
      <c r="J322" s="588"/>
      <c r="K322" s="588"/>
      <c r="L322" s="588"/>
      <c r="M322" s="588"/>
      <c r="N322" s="588"/>
      <c r="O322" s="588"/>
      <c r="P322" s="588"/>
      <c r="Q322" s="588"/>
      <c r="R322" s="588"/>
      <c r="S322" s="588"/>
      <c r="T322" s="588"/>
      <c r="U322" s="588"/>
      <c r="V322" s="588"/>
      <c r="W322" s="588"/>
      <c r="X322" s="589"/>
    </row>
    <row r="323" spans="1:24" s="307" customFormat="1" ht="13.5" hidden="1" customHeight="1" x14ac:dyDescent="0.2">
      <c r="A323" s="563">
        <v>5</v>
      </c>
      <c r="B323" s="564">
        <v>5</v>
      </c>
      <c r="C323" s="557">
        <v>1</v>
      </c>
      <c r="D323" s="741"/>
      <c r="E323" s="742">
        <v>14</v>
      </c>
      <c r="F323" s="717"/>
      <c r="G323" s="717"/>
      <c r="H323" s="743" t="s">
        <v>317</v>
      </c>
      <c r="I323" s="301">
        <f>SUM(J323+L323)</f>
        <v>0</v>
      </c>
      <c r="J323" s="302"/>
      <c r="K323" s="303"/>
      <c r="L323" s="304"/>
      <c r="M323" s="305">
        <f t="shared" ref="M323:M342" si="161">SUM(N323+P323)</f>
        <v>0</v>
      </c>
      <c r="N323" s="302">
        <f>SUM(N324*3.4528)</f>
        <v>0</v>
      </c>
      <c r="O323" s="303"/>
      <c r="P323" s="306"/>
      <c r="Q323" s="305">
        <f t="shared" ref="Q323:Q337" si="162">SUM(R323+T323)</f>
        <v>0</v>
      </c>
      <c r="R323" s="302">
        <f>SUM(R324*3.4528)</f>
        <v>0</v>
      </c>
      <c r="S323" s="303"/>
      <c r="T323" s="304"/>
      <c r="U323" s="305">
        <f t="shared" ref="U323:U337" si="163">SUM(V323+X323)</f>
        <v>0</v>
      </c>
      <c r="V323" s="302">
        <f>SUM(V324*3.4528)</f>
        <v>0</v>
      </c>
      <c r="W323" s="303"/>
      <c r="X323" s="306"/>
    </row>
    <row r="324" spans="1:24" s="307" customFormat="1" ht="13.5" hidden="1" customHeight="1" x14ac:dyDescent="0.2">
      <c r="A324" s="563"/>
      <c r="B324" s="564"/>
      <c r="C324" s="558"/>
      <c r="D324" s="567"/>
      <c r="E324" s="728"/>
      <c r="F324" s="629"/>
      <c r="G324" s="629"/>
      <c r="H324" s="744"/>
      <c r="I324" s="308">
        <f t="shared" ref="I324:X324" si="164">I323/3.4528</f>
        <v>0</v>
      </c>
      <c r="J324" s="309">
        <f t="shared" si="164"/>
        <v>0</v>
      </c>
      <c r="K324" s="309">
        <f t="shared" si="164"/>
        <v>0</v>
      </c>
      <c r="L324" s="310">
        <f t="shared" si="164"/>
        <v>0</v>
      </c>
      <c r="M324" s="311">
        <f t="shared" si="161"/>
        <v>0</v>
      </c>
      <c r="N324" s="312"/>
      <c r="O324" s="309">
        <f t="shared" si="164"/>
        <v>0</v>
      </c>
      <c r="P324" s="313">
        <f t="shared" si="164"/>
        <v>0</v>
      </c>
      <c r="Q324" s="311">
        <f t="shared" si="162"/>
        <v>0</v>
      </c>
      <c r="R324" s="309"/>
      <c r="S324" s="309">
        <f t="shared" si="164"/>
        <v>0</v>
      </c>
      <c r="T324" s="310">
        <f t="shared" si="164"/>
        <v>0</v>
      </c>
      <c r="U324" s="311">
        <f t="shared" si="163"/>
        <v>0</v>
      </c>
      <c r="V324" s="309"/>
      <c r="W324" s="309">
        <f t="shared" si="164"/>
        <v>0</v>
      </c>
      <c r="X324" s="313">
        <f t="shared" si="164"/>
        <v>0</v>
      </c>
    </row>
    <row r="325" spans="1:24" s="36" customFormat="1" ht="14.25" hidden="1" customHeight="1" x14ac:dyDescent="0.2">
      <c r="A325" s="563"/>
      <c r="B325" s="564"/>
      <c r="C325" s="558"/>
      <c r="D325" s="567"/>
      <c r="E325" s="728"/>
      <c r="F325" s="629"/>
      <c r="G325" s="629"/>
      <c r="H325" s="745" t="s">
        <v>27</v>
      </c>
      <c r="I325" s="315">
        <f>SUM(J325+L325)</f>
        <v>0</v>
      </c>
      <c r="J325" s="316"/>
      <c r="K325" s="317"/>
      <c r="L325" s="318"/>
      <c r="M325" s="319">
        <f t="shared" si="161"/>
        <v>0</v>
      </c>
      <c r="N325" s="320">
        <f>SUM(N326*3.4528)</f>
        <v>0</v>
      </c>
      <c r="O325" s="321"/>
      <c r="P325" s="322"/>
      <c r="Q325" s="323">
        <f t="shared" si="162"/>
        <v>0</v>
      </c>
      <c r="R325" s="320">
        <f>SUM(R326*3.4528)</f>
        <v>0</v>
      </c>
      <c r="S325" s="321"/>
      <c r="T325" s="324"/>
      <c r="U325" s="323">
        <f t="shared" si="163"/>
        <v>0</v>
      </c>
      <c r="V325" s="320">
        <f>SUM(V326*3.4528)</f>
        <v>0</v>
      </c>
      <c r="W325" s="321"/>
      <c r="X325" s="322"/>
    </row>
    <row r="326" spans="1:24" s="36" customFormat="1" ht="14.25" hidden="1" customHeight="1" thickBot="1" x14ac:dyDescent="0.25">
      <c r="A326" s="563"/>
      <c r="B326" s="564"/>
      <c r="C326" s="558"/>
      <c r="D326" s="567"/>
      <c r="E326" s="728"/>
      <c r="F326" s="657"/>
      <c r="G326" s="657"/>
      <c r="H326" s="726"/>
      <c r="I326" s="325">
        <f t="shared" ref="I326:X326" si="165">I325/3.4528</f>
        <v>0</v>
      </c>
      <c r="J326" s="326">
        <f t="shared" si="165"/>
        <v>0</v>
      </c>
      <c r="K326" s="326">
        <f t="shared" si="165"/>
        <v>0</v>
      </c>
      <c r="L326" s="327">
        <f t="shared" si="165"/>
        <v>0</v>
      </c>
      <c r="M326" s="328">
        <f t="shared" si="161"/>
        <v>0</v>
      </c>
      <c r="N326" s="329"/>
      <c r="O326" s="329">
        <f t="shared" si="165"/>
        <v>0</v>
      </c>
      <c r="P326" s="330">
        <f t="shared" si="165"/>
        <v>0</v>
      </c>
      <c r="Q326" s="331">
        <f t="shared" si="162"/>
        <v>0</v>
      </c>
      <c r="R326" s="329"/>
      <c r="S326" s="329">
        <f t="shared" si="165"/>
        <v>0</v>
      </c>
      <c r="T326" s="332">
        <f t="shared" si="165"/>
        <v>0</v>
      </c>
      <c r="U326" s="331">
        <f t="shared" si="163"/>
        <v>0</v>
      </c>
      <c r="V326" s="329"/>
      <c r="W326" s="329">
        <f t="shared" si="165"/>
        <v>0</v>
      </c>
      <c r="X326" s="330">
        <f t="shared" si="165"/>
        <v>0</v>
      </c>
    </row>
    <row r="327" spans="1:24" s="36" customFormat="1" ht="12.75" hidden="1" customHeight="1" thickBot="1" x14ac:dyDescent="0.25">
      <c r="A327" s="563"/>
      <c r="B327" s="564"/>
      <c r="C327" s="558"/>
      <c r="D327" s="567"/>
      <c r="E327" s="728"/>
      <c r="F327" s="708" t="s">
        <v>31</v>
      </c>
      <c r="G327" s="709"/>
      <c r="H327" s="710"/>
      <c r="I327" s="333">
        <f>SUM(J327+L327)</f>
        <v>0</v>
      </c>
      <c r="J327" s="334">
        <f t="shared" ref="J327:L328" si="166">SUM(J325,J323)</f>
        <v>0</v>
      </c>
      <c r="K327" s="334">
        <f t="shared" si="166"/>
        <v>0</v>
      </c>
      <c r="L327" s="335">
        <f t="shared" si="166"/>
        <v>0</v>
      </c>
      <c r="M327" s="333">
        <f t="shared" si="161"/>
        <v>0</v>
      </c>
      <c r="N327" s="334">
        <f t="shared" ref="N327:P328" si="167">SUM(N325,N323)</f>
        <v>0</v>
      </c>
      <c r="O327" s="334">
        <f t="shared" si="167"/>
        <v>0</v>
      </c>
      <c r="P327" s="336">
        <f t="shared" si="167"/>
        <v>0</v>
      </c>
      <c r="Q327" s="337">
        <f t="shared" si="162"/>
        <v>0</v>
      </c>
      <c r="R327" s="334">
        <f t="shared" ref="R327:T328" si="168">SUM(R325,R323)</f>
        <v>0</v>
      </c>
      <c r="S327" s="334">
        <f t="shared" si="168"/>
        <v>0</v>
      </c>
      <c r="T327" s="335">
        <f t="shared" si="168"/>
        <v>0</v>
      </c>
      <c r="U327" s="333">
        <f t="shared" si="163"/>
        <v>0</v>
      </c>
      <c r="V327" s="334">
        <f t="shared" ref="V327:X328" si="169">SUM(V325,V323)</f>
        <v>0</v>
      </c>
      <c r="W327" s="334">
        <f t="shared" si="169"/>
        <v>0</v>
      </c>
      <c r="X327" s="336">
        <f t="shared" si="169"/>
        <v>0</v>
      </c>
    </row>
    <row r="328" spans="1:24" s="36" customFormat="1" ht="12" hidden="1" customHeight="1" thickBot="1" x14ac:dyDescent="0.25">
      <c r="A328" s="563"/>
      <c r="B328" s="564"/>
      <c r="C328" s="558"/>
      <c r="D328" s="567"/>
      <c r="E328" s="728"/>
      <c r="F328" s="523"/>
      <c r="G328" s="524"/>
      <c r="H328" s="525"/>
      <c r="I328" s="333">
        <f>SUM(J328+L328)</f>
        <v>0</v>
      </c>
      <c r="J328" s="334">
        <f t="shared" si="166"/>
        <v>0</v>
      </c>
      <c r="K328" s="334">
        <f t="shared" si="166"/>
        <v>0</v>
      </c>
      <c r="L328" s="335">
        <f t="shared" si="166"/>
        <v>0</v>
      </c>
      <c r="M328" s="338">
        <f t="shared" si="161"/>
        <v>0</v>
      </c>
      <c r="N328" s="339">
        <f t="shared" si="167"/>
        <v>0</v>
      </c>
      <c r="O328" s="339">
        <f t="shared" si="167"/>
        <v>0</v>
      </c>
      <c r="P328" s="340">
        <f t="shared" si="167"/>
        <v>0</v>
      </c>
      <c r="Q328" s="333">
        <f t="shared" si="162"/>
        <v>0</v>
      </c>
      <c r="R328" s="334">
        <f t="shared" si="168"/>
        <v>0</v>
      </c>
      <c r="S328" s="334">
        <f t="shared" si="168"/>
        <v>0</v>
      </c>
      <c r="T328" s="335">
        <f t="shared" si="168"/>
        <v>0</v>
      </c>
      <c r="U328" s="333">
        <f t="shared" si="163"/>
        <v>0</v>
      </c>
      <c r="V328" s="334">
        <f t="shared" si="169"/>
        <v>0</v>
      </c>
      <c r="W328" s="334">
        <f t="shared" si="169"/>
        <v>0</v>
      </c>
      <c r="X328" s="336">
        <f t="shared" si="169"/>
        <v>0</v>
      </c>
    </row>
    <row r="329" spans="1:24" s="307" customFormat="1" ht="15.75" hidden="1" customHeight="1" x14ac:dyDescent="0.2">
      <c r="A329" s="563">
        <v>5</v>
      </c>
      <c r="B329" s="564">
        <v>5</v>
      </c>
      <c r="C329" s="558">
        <v>2</v>
      </c>
      <c r="D329" s="746" t="s">
        <v>318</v>
      </c>
      <c r="E329" s="628">
        <v>14</v>
      </c>
      <c r="F329" s="747" t="s">
        <v>319</v>
      </c>
      <c r="G329" s="747" t="s">
        <v>297</v>
      </c>
      <c r="H329" s="749" t="s">
        <v>317</v>
      </c>
      <c r="I329" s="341">
        <f>SUM(J329+L329)</f>
        <v>0</v>
      </c>
      <c r="J329" s="342"/>
      <c r="K329" s="342"/>
      <c r="L329" s="343"/>
      <c r="M329" s="311">
        <f t="shared" si="161"/>
        <v>0</v>
      </c>
      <c r="N329" s="342">
        <f>SUM(N330*3.4528)</f>
        <v>0</v>
      </c>
      <c r="O329" s="342"/>
      <c r="P329" s="344"/>
      <c r="Q329" s="345">
        <f t="shared" si="162"/>
        <v>0</v>
      </c>
      <c r="R329" s="342">
        <f>SUM(R330*3.4528)</f>
        <v>0</v>
      </c>
      <c r="S329" s="342"/>
      <c r="T329" s="343"/>
      <c r="U329" s="311">
        <f t="shared" si="163"/>
        <v>0</v>
      </c>
      <c r="V329" s="342">
        <f>SUM(V330*3.4528)</f>
        <v>0</v>
      </c>
      <c r="W329" s="342"/>
      <c r="X329" s="344"/>
    </row>
    <row r="330" spans="1:24" s="307" customFormat="1" ht="15.75" hidden="1" customHeight="1" thickBot="1" x14ac:dyDescent="0.25">
      <c r="A330" s="563"/>
      <c r="B330" s="564"/>
      <c r="C330" s="558"/>
      <c r="D330" s="746"/>
      <c r="E330" s="628"/>
      <c r="F330" s="748"/>
      <c r="G330" s="748"/>
      <c r="H330" s="750"/>
      <c r="I330" s="312">
        <f t="shared" ref="I330:X330" si="170">I329/3.4528</f>
        <v>0</v>
      </c>
      <c r="J330" s="309">
        <f t="shared" si="170"/>
        <v>0</v>
      </c>
      <c r="K330" s="309">
        <f t="shared" si="170"/>
        <v>0</v>
      </c>
      <c r="L330" s="310">
        <f t="shared" si="170"/>
        <v>0</v>
      </c>
      <c r="M330" s="311">
        <f t="shared" si="161"/>
        <v>0</v>
      </c>
      <c r="N330" s="309"/>
      <c r="O330" s="309">
        <f t="shared" si="170"/>
        <v>0</v>
      </c>
      <c r="P330" s="313">
        <f t="shared" si="170"/>
        <v>0</v>
      </c>
      <c r="Q330" s="345">
        <f t="shared" si="162"/>
        <v>0</v>
      </c>
      <c r="R330" s="309"/>
      <c r="S330" s="309">
        <f t="shared" si="170"/>
        <v>0</v>
      </c>
      <c r="T330" s="310">
        <f t="shared" si="170"/>
        <v>0</v>
      </c>
      <c r="U330" s="311">
        <f t="shared" si="163"/>
        <v>0</v>
      </c>
      <c r="V330" s="309"/>
      <c r="W330" s="309">
        <f t="shared" si="170"/>
        <v>0</v>
      </c>
      <c r="X330" s="313">
        <f t="shared" si="170"/>
        <v>0</v>
      </c>
    </row>
    <row r="331" spans="1:24" s="257" customFormat="1" ht="15.75" hidden="1" customHeight="1" thickBot="1" x14ac:dyDescent="0.25">
      <c r="A331" s="563"/>
      <c r="B331" s="564"/>
      <c r="C331" s="558"/>
      <c r="D331" s="746"/>
      <c r="E331" s="628"/>
      <c r="F331" s="708" t="s">
        <v>31</v>
      </c>
      <c r="G331" s="709"/>
      <c r="H331" s="710"/>
      <c r="I331" s="337">
        <f>SUM(J331+L331)</f>
        <v>0</v>
      </c>
      <c r="J331" s="334">
        <f t="shared" ref="J331:L332" si="171">SUM(J329)</f>
        <v>0</v>
      </c>
      <c r="K331" s="334">
        <f t="shared" si="171"/>
        <v>0</v>
      </c>
      <c r="L331" s="335">
        <f t="shared" si="171"/>
        <v>0</v>
      </c>
      <c r="M331" s="333">
        <f t="shared" si="161"/>
        <v>0</v>
      </c>
      <c r="N331" s="334">
        <f t="shared" ref="N331:P332" si="172">SUM(N329)</f>
        <v>0</v>
      </c>
      <c r="O331" s="334">
        <f t="shared" si="172"/>
        <v>0</v>
      </c>
      <c r="P331" s="336">
        <f t="shared" si="172"/>
        <v>0</v>
      </c>
      <c r="Q331" s="333">
        <f t="shared" si="162"/>
        <v>0</v>
      </c>
      <c r="R331" s="334">
        <f t="shared" ref="R331:T332" si="173">SUM(R329)</f>
        <v>0</v>
      </c>
      <c r="S331" s="334">
        <f t="shared" si="173"/>
        <v>0</v>
      </c>
      <c r="T331" s="335">
        <f t="shared" si="173"/>
        <v>0</v>
      </c>
      <c r="U331" s="333">
        <f t="shared" si="163"/>
        <v>0</v>
      </c>
      <c r="V331" s="334">
        <f t="shared" ref="V331:X332" si="174">SUM(V329)</f>
        <v>0</v>
      </c>
      <c r="W331" s="334">
        <f t="shared" si="174"/>
        <v>0</v>
      </c>
      <c r="X331" s="336">
        <f t="shared" si="174"/>
        <v>0</v>
      </c>
    </row>
    <row r="332" spans="1:24" s="257" customFormat="1" ht="15.75" hidden="1" customHeight="1" thickBot="1" x14ac:dyDescent="0.25">
      <c r="A332" s="563"/>
      <c r="B332" s="564"/>
      <c r="C332" s="558"/>
      <c r="D332" s="746"/>
      <c r="E332" s="628"/>
      <c r="F332" s="523"/>
      <c r="G332" s="524"/>
      <c r="H332" s="525"/>
      <c r="I332" s="337">
        <f>SUM(J332+L332)</f>
        <v>0</v>
      </c>
      <c r="J332" s="334">
        <f t="shared" si="171"/>
        <v>0</v>
      </c>
      <c r="K332" s="334">
        <f t="shared" si="171"/>
        <v>0</v>
      </c>
      <c r="L332" s="335">
        <f t="shared" si="171"/>
        <v>0</v>
      </c>
      <c r="M332" s="333">
        <f t="shared" si="161"/>
        <v>0</v>
      </c>
      <c r="N332" s="334">
        <f t="shared" si="172"/>
        <v>0</v>
      </c>
      <c r="O332" s="334">
        <f t="shared" si="172"/>
        <v>0</v>
      </c>
      <c r="P332" s="336">
        <f t="shared" si="172"/>
        <v>0</v>
      </c>
      <c r="Q332" s="333">
        <f t="shared" si="162"/>
        <v>0</v>
      </c>
      <c r="R332" s="334">
        <f t="shared" si="173"/>
        <v>0</v>
      </c>
      <c r="S332" s="334">
        <f t="shared" si="173"/>
        <v>0</v>
      </c>
      <c r="T332" s="335">
        <f t="shared" si="173"/>
        <v>0</v>
      </c>
      <c r="U332" s="333">
        <f t="shared" si="163"/>
        <v>0</v>
      </c>
      <c r="V332" s="334">
        <f t="shared" si="174"/>
        <v>0</v>
      </c>
      <c r="W332" s="334">
        <f t="shared" si="174"/>
        <v>0</v>
      </c>
      <c r="X332" s="336">
        <f t="shared" si="174"/>
        <v>0</v>
      </c>
    </row>
    <row r="333" spans="1:24" s="257" customFormat="1" ht="14.25" hidden="1" customHeight="1" x14ac:dyDescent="0.2">
      <c r="A333" s="563"/>
      <c r="B333" s="564"/>
      <c r="C333" s="558"/>
      <c r="D333" s="567"/>
      <c r="E333" s="628">
        <v>14</v>
      </c>
      <c r="F333" s="717"/>
      <c r="G333" s="717"/>
      <c r="H333" s="725" t="s">
        <v>27</v>
      </c>
      <c r="I333" s="346">
        <f>SUM(J333+L333)</f>
        <v>0</v>
      </c>
      <c r="J333" s="347"/>
      <c r="K333" s="348"/>
      <c r="L333" s="349"/>
      <c r="M333" s="350">
        <f t="shared" si="161"/>
        <v>0</v>
      </c>
      <c r="N333" s="351">
        <f>SUM(N334*3.4528)</f>
        <v>0</v>
      </c>
      <c r="O333" s="352"/>
      <c r="P333" s="353"/>
      <c r="Q333" s="350">
        <f t="shared" si="162"/>
        <v>0</v>
      </c>
      <c r="R333" s="351">
        <f>SUM(R334*3.4528)</f>
        <v>0</v>
      </c>
      <c r="S333" s="352"/>
      <c r="T333" s="354"/>
      <c r="U333" s="350">
        <f t="shared" si="163"/>
        <v>0</v>
      </c>
      <c r="V333" s="351">
        <f>SUM(V334*3.4528)</f>
        <v>0</v>
      </c>
      <c r="W333" s="352"/>
      <c r="X333" s="353"/>
    </row>
    <row r="334" spans="1:24" s="257" customFormat="1" ht="14.25" hidden="1" customHeight="1" thickBot="1" x14ac:dyDescent="0.25">
      <c r="A334" s="563"/>
      <c r="B334" s="564"/>
      <c r="C334" s="558"/>
      <c r="D334" s="567"/>
      <c r="E334" s="628"/>
      <c r="F334" s="657"/>
      <c r="G334" s="657"/>
      <c r="H334" s="726"/>
      <c r="I334" s="355">
        <f t="shared" ref="I334:X334" si="175">I333/3.4528</f>
        <v>0</v>
      </c>
      <c r="J334" s="356">
        <f t="shared" si="175"/>
        <v>0</v>
      </c>
      <c r="K334" s="356">
        <f t="shared" si="175"/>
        <v>0</v>
      </c>
      <c r="L334" s="357">
        <f t="shared" si="175"/>
        <v>0</v>
      </c>
      <c r="M334" s="358">
        <f t="shared" si="161"/>
        <v>0</v>
      </c>
      <c r="N334" s="329"/>
      <c r="O334" s="329">
        <f t="shared" si="175"/>
        <v>0</v>
      </c>
      <c r="P334" s="330">
        <f t="shared" si="175"/>
        <v>0</v>
      </c>
      <c r="Q334" s="358">
        <f t="shared" si="162"/>
        <v>0</v>
      </c>
      <c r="R334" s="329"/>
      <c r="S334" s="329">
        <f t="shared" si="175"/>
        <v>0</v>
      </c>
      <c r="T334" s="332">
        <f t="shared" si="175"/>
        <v>0</v>
      </c>
      <c r="U334" s="358">
        <f t="shared" si="163"/>
        <v>0</v>
      </c>
      <c r="V334" s="329"/>
      <c r="W334" s="329">
        <f t="shared" si="175"/>
        <v>0</v>
      </c>
      <c r="X334" s="330">
        <f t="shared" si="175"/>
        <v>0</v>
      </c>
    </row>
    <row r="335" spans="1:24" s="257" customFormat="1" ht="14.25" hidden="1" customHeight="1" thickBot="1" x14ac:dyDescent="0.25">
      <c r="A335" s="563"/>
      <c r="B335" s="564"/>
      <c r="C335" s="558"/>
      <c r="D335" s="567"/>
      <c r="E335" s="628"/>
      <c r="F335" s="708" t="s">
        <v>31</v>
      </c>
      <c r="G335" s="709"/>
      <c r="H335" s="710"/>
      <c r="I335" s="333">
        <f>SUM(J335+L335)</f>
        <v>0</v>
      </c>
      <c r="J335" s="334">
        <f t="shared" ref="J335:L336" si="176">SUM(J333)</f>
        <v>0</v>
      </c>
      <c r="K335" s="334">
        <f t="shared" si="176"/>
        <v>0</v>
      </c>
      <c r="L335" s="335">
        <f t="shared" si="176"/>
        <v>0</v>
      </c>
      <c r="M335" s="333">
        <f t="shared" si="161"/>
        <v>0</v>
      </c>
      <c r="N335" s="334">
        <f t="shared" ref="N335:P336" si="177">SUM(N333)</f>
        <v>0</v>
      </c>
      <c r="O335" s="334">
        <f t="shared" si="177"/>
        <v>0</v>
      </c>
      <c r="P335" s="336">
        <f t="shared" si="177"/>
        <v>0</v>
      </c>
      <c r="Q335" s="333">
        <f t="shared" si="162"/>
        <v>0</v>
      </c>
      <c r="R335" s="334">
        <f t="shared" ref="R335:T336" si="178">SUM(R333)</f>
        <v>0</v>
      </c>
      <c r="S335" s="334">
        <f t="shared" si="178"/>
        <v>0</v>
      </c>
      <c r="T335" s="335">
        <f t="shared" si="178"/>
        <v>0</v>
      </c>
      <c r="U335" s="333">
        <f t="shared" si="163"/>
        <v>0</v>
      </c>
      <c r="V335" s="334">
        <f t="shared" ref="V335:X336" si="179">SUM(V333)</f>
        <v>0</v>
      </c>
      <c r="W335" s="334">
        <f t="shared" si="179"/>
        <v>0</v>
      </c>
      <c r="X335" s="336">
        <f t="shared" si="179"/>
        <v>0</v>
      </c>
    </row>
    <row r="336" spans="1:24" s="257" customFormat="1" ht="14.25" hidden="1" customHeight="1" thickBot="1" x14ac:dyDescent="0.25">
      <c r="A336" s="563"/>
      <c r="B336" s="564"/>
      <c r="C336" s="558"/>
      <c r="D336" s="567"/>
      <c r="E336" s="628"/>
      <c r="F336" s="523"/>
      <c r="G336" s="524"/>
      <c r="H336" s="525"/>
      <c r="I336" s="333">
        <f>SUM(J336+L336)</f>
        <v>0</v>
      </c>
      <c r="J336" s="334">
        <f t="shared" si="176"/>
        <v>0</v>
      </c>
      <c r="K336" s="334">
        <f t="shared" si="176"/>
        <v>0</v>
      </c>
      <c r="L336" s="335">
        <f t="shared" si="176"/>
        <v>0</v>
      </c>
      <c r="M336" s="359">
        <f t="shared" si="161"/>
        <v>0</v>
      </c>
      <c r="N336" s="360">
        <f t="shared" si="177"/>
        <v>0</v>
      </c>
      <c r="O336" s="360">
        <f t="shared" si="177"/>
        <v>0</v>
      </c>
      <c r="P336" s="361">
        <f t="shared" si="177"/>
        <v>0</v>
      </c>
      <c r="Q336" s="333">
        <f t="shared" si="162"/>
        <v>0</v>
      </c>
      <c r="R336" s="334">
        <f t="shared" si="178"/>
        <v>0</v>
      </c>
      <c r="S336" s="334">
        <f t="shared" si="178"/>
        <v>0</v>
      </c>
      <c r="T336" s="335">
        <f t="shared" si="178"/>
        <v>0</v>
      </c>
      <c r="U336" s="333">
        <f t="shared" si="163"/>
        <v>0</v>
      </c>
      <c r="V336" s="334">
        <f t="shared" si="179"/>
        <v>0</v>
      </c>
      <c r="W336" s="334">
        <f t="shared" si="179"/>
        <v>0</v>
      </c>
      <c r="X336" s="336">
        <f t="shared" si="179"/>
        <v>0</v>
      </c>
    </row>
    <row r="337" spans="1:37" s="307" customFormat="1" ht="13.5" hidden="1" customHeight="1" x14ac:dyDescent="0.2">
      <c r="A337" s="590">
        <v>5</v>
      </c>
      <c r="B337" s="592">
        <v>5</v>
      </c>
      <c r="C337" s="535">
        <v>3</v>
      </c>
      <c r="D337" s="532"/>
      <c r="E337" s="628">
        <v>14</v>
      </c>
      <c r="F337" s="751" t="s">
        <v>33</v>
      </c>
      <c r="G337" s="751" t="s">
        <v>286</v>
      </c>
      <c r="H337" s="754" t="s">
        <v>317</v>
      </c>
      <c r="I337" s="301">
        <f>SUM(J337+L337)</f>
        <v>0</v>
      </c>
      <c r="J337" s="362"/>
      <c r="K337" s="363"/>
      <c r="L337" s="364"/>
      <c r="M337" s="301">
        <f t="shared" si="161"/>
        <v>0</v>
      </c>
      <c r="N337" s="363"/>
      <c r="O337" s="363"/>
      <c r="P337" s="365">
        <f>SUM(P338*3.4528)</f>
        <v>0</v>
      </c>
      <c r="Q337" s="302">
        <f t="shared" si="162"/>
        <v>0</v>
      </c>
      <c r="R337" s="363"/>
      <c r="S337" s="363"/>
      <c r="T337" s="364"/>
      <c r="U337" s="301">
        <f t="shared" si="163"/>
        <v>0</v>
      </c>
      <c r="V337" s="363"/>
      <c r="W337" s="363"/>
      <c r="X337" s="365"/>
    </row>
    <row r="338" spans="1:37" s="307" customFormat="1" ht="13.5" hidden="1" customHeight="1" x14ac:dyDescent="0.2">
      <c r="A338" s="763"/>
      <c r="B338" s="600"/>
      <c r="C338" s="765"/>
      <c r="D338" s="767"/>
      <c r="E338" s="628"/>
      <c r="F338" s="752"/>
      <c r="G338" s="752"/>
      <c r="H338" s="755"/>
      <c r="I338" s="308">
        <f t="shared" ref="I338:X338" si="180">I337/3.4528</f>
        <v>0</v>
      </c>
      <c r="J338" s="309">
        <f t="shared" si="180"/>
        <v>0</v>
      </c>
      <c r="K338" s="309">
        <f t="shared" si="180"/>
        <v>0</v>
      </c>
      <c r="L338" s="310">
        <f t="shared" si="180"/>
        <v>0</v>
      </c>
      <c r="M338" s="311">
        <f t="shared" si="161"/>
        <v>0</v>
      </c>
      <c r="N338" s="309">
        <f t="shared" si="180"/>
        <v>0</v>
      </c>
      <c r="O338" s="309">
        <f t="shared" si="180"/>
        <v>0</v>
      </c>
      <c r="P338" s="313"/>
      <c r="Q338" s="312">
        <f t="shared" si="180"/>
        <v>0</v>
      </c>
      <c r="R338" s="309">
        <f t="shared" si="180"/>
        <v>0</v>
      </c>
      <c r="S338" s="309">
        <f t="shared" si="180"/>
        <v>0</v>
      </c>
      <c r="T338" s="310">
        <f t="shared" si="180"/>
        <v>0</v>
      </c>
      <c r="U338" s="308">
        <f t="shared" si="180"/>
        <v>0</v>
      </c>
      <c r="V338" s="309">
        <f t="shared" si="180"/>
        <v>0</v>
      </c>
      <c r="W338" s="309">
        <f t="shared" si="180"/>
        <v>0</v>
      </c>
      <c r="X338" s="313">
        <f t="shared" si="180"/>
        <v>0</v>
      </c>
    </row>
    <row r="339" spans="1:37" s="257" customFormat="1" ht="12.75" hidden="1" customHeight="1" x14ac:dyDescent="0.2">
      <c r="A339" s="763"/>
      <c r="B339" s="600"/>
      <c r="C339" s="765"/>
      <c r="D339" s="767"/>
      <c r="E339" s="628"/>
      <c r="F339" s="752"/>
      <c r="G339" s="752"/>
      <c r="H339" s="728" t="s">
        <v>27</v>
      </c>
      <c r="I339" s="323">
        <f>SUM(J339+L339)</f>
        <v>0</v>
      </c>
      <c r="J339" s="356"/>
      <c r="K339" s="356"/>
      <c r="L339" s="357"/>
      <c r="M339" s="323">
        <f t="shared" si="161"/>
        <v>0</v>
      </c>
      <c r="N339" s="366"/>
      <c r="O339" s="356"/>
      <c r="P339" s="367">
        <f>SUM(P340*3.4528)</f>
        <v>0</v>
      </c>
      <c r="Q339" s="368">
        <f>SUM(R339+T339)</f>
        <v>0</v>
      </c>
      <c r="R339" s="356"/>
      <c r="S339" s="356"/>
      <c r="T339" s="357"/>
      <c r="U339" s="323">
        <f>SUM(V339+X339)</f>
        <v>0</v>
      </c>
      <c r="V339" s="369"/>
      <c r="W339" s="370"/>
      <c r="X339" s="371"/>
    </row>
    <row r="340" spans="1:37" s="257" customFormat="1" ht="13.5" hidden="1" customHeight="1" thickBot="1" x14ac:dyDescent="0.25">
      <c r="A340" s="763"/>
      <c r="B340" s="600"/>
      <c r="C340" s="765"/>
      <c r="D340" s="767"/>
      <c r="E340" s="628"/>
      <c r="F340" s="753"/>
      <c r="G340" s="753"/>
      <c r="H340" s="756"/>
      <c r="I340" s="325">
        <f t="shared" ref="I340:X340" si="181">I339/3.4528</f>
        <v>0</v>
      </c>
      <c r="J340" s="326">
        <f t="shared" si="181"/>
        <v>0</v>
      </c>
      <c r="K340" s="326">
        <f t="shared" si="181"/>
        <v>0</v>
      </c>
      <c r="L340" s="327">
        <f t="shared" si="181"/>
        <v>0</v>
      </c>
      <c r="M340" s="358">
        <f t="shared" si="161"/>
        <v>0</v>
      </c>
      <c r="N340" s="329">
        <f t="shared" si="181"/>
        <v>0</v>
      </c>
      <c r="O340" s="329">
        <f t="shared" si="181"/>
        <v>0</v>
      </c>
      <c r="P340" s="330"/>
      <c r="Q340" s="372">
        <f t="shared" si="181"/>
        <v>0</v>
      </c>
      <c r="R340" s="326">
        <f t="shared" si="181"/>
        <v>0</v>
      </c>
      <c r="S340" s="326">
        <f t="shared" si="181"/>
        <v>0</v>
      </c>
      <c r="T340" s="327">
        <f t="shared" si="181"/>
        <v>0</v>
      </c>
      <c r="U340" s="325">
        <f t="shared" si="181"/>
        <v>0</v>
      </c>
      <c r="V340" s="326">
        <f t="shared" si="181"/>
        <v>0</v>
      </c>
      <c r="W340" s="326">
        <f t="shared" si="181"/>
        <v>0</v>
      </c>
      <c r="X340" s="373">
        <f t="shared" si="181"/>
        <v>0</v>
      </c>
    </row>
    <row r="341" spans="1:37" s="257" customFormat="1" ht="16.5" hidden="1" customHeight="1" thickBot="1" x14ac:dyDescent="0.25">
      <c r="A341" s="763"/>
      <c r="B341" s="600"/>
      <c r="C341" s="765"/>
      <c r="D341" s="767"/>
      <c r="E341" s="628"/>
      <c r="F341" s="708" t="s">
        <v>31</v>
      </c>
      <c r="G341" s="709"/>
      <c r="H341" s="710"/>
      <c r="I341" s="333">
        <f>SUM(J341+L341)</f>
        <v>0</v>
      </c>
      <c r="J341" s="334">
        <f t="shared" ref="J341:L342" si="182">SUM(J339,J337)</f>
        <v>0</v>
      </c>
      <c r="K341" s="334">
        <f t="shared" si="182"/>
        <v>0</v>
      </c>
      <c r="L341" s="335">
        <f t="shared" si="182"/>
        <v>0</v>
      </c>
      <c r="M341" s="338">
        <f t="shared" si="161"/>
        <v>0</v>
      </c>
      <c r="N341" s="339">
        <f t="shared" ref="N341:P342" si="183">SUM(N339,N337)</f>
        <v>0</v>
      </c>
      <c r="O341" s="339">
        <f t="shared" si="183"/>
        <v>0</v>
      </c>
      <c r="P341" s="340">
        <f t="shared" si="183"/>
        <v>0</v>
      </c>
      <c r="Q341" s="333">
        <f>SUM(R341+T341)</f>
        <v>0</v>
      </c>
      <c r="R341" s="334">
        <f t="shared" ref="R341:T342" si="184">SUM(R339,R337)</f>
        <v>0</v>
      </c>
      <c r="S341" s="334">
        <f t="shared" si="184"/>
        <v>0</v>
      </c>
      <c r="T341" s="334">
        <f t="shared" si="184"/>
        <v>0</v>
      </c>
      <c r="U341" s="333">
        <f>SUM(V341+X341)</f>
        <v>0</v>
      </c>
      <c r="V341" s="334">
        <f t="shared" ref="V341:X342" si="185">SUM(V339,V337)</f>
        <v>0</v>
      </c>
      <c r="W341" s="334">
        <f t="shared" si="185"/>
        <v>0</v>
      </c>
      <c r="X341" s="336">
        <f t="shared" si="185"/>
        <v>0</v>
      </c>
    </row>
    <row r="342" spans="1:37" s="257" customFormat="1" ht="16.5" hidden="1" customHeight="1" thickBot="1" x14ac:dyDescent="0.25">
      <c r="A342" s="764"/>
      <c r="B342" s="593"/>
      <c r="C342" s="766"/>
      <c r="D342" s="768"/>
      <c r="E342" s="705"/>
      <c r="F342" s="523"/>
      <c r="G342" s="524"/>
      <c r="H342" s="525"/>
      <c r="I342" s="333">
        <f>SUM(J342+L342)</f>
        <v>0</v>
      </c>
      <c r="J342" s="334">
        <f t="shared" si="182"/>
        <v>0</v>
      </c>
      <c r="K342" s="334">
        <f t="shared" si="182"/>
        <v>0</v>
      </c>
      <c r="L342" s="335">
        <f t="shared" si="182"/>
        <v>0</v>
      </c>
      <c r="M342" s="333">
        <f t="shared" si="161"/>
        <v>0</v>
      </c>
      <c r="N342" s="334">
        <f t="shared" si="183"/>
        <v>0</v>
      </c>
      <c r="O342" s="334">
        <f t="shared" si="183"/>
        <v>0</v>
      </c>
      <c r="P342" s="336">
        <f t="shared" si="183"/>
        <v>0</v>
      </c>
      <c r="Q342" s="333">
        <f>SUM(R342+T342)</f>
        <v>0</v>
      </c>
      <c r="R342" s="334">
        <f t="shared" si="184"/>
        <v>0</v>
      </c>
      <c r="S342" s="334">
        <f t="shared" si="184"/>
        <v>0</v>
      </c>
      <c r="T342" s="334">
        <f t="shared" si="184"/>
        <v>0</v>
      </c>
      <c r="U342" s="333">
        <f>SUM(V342+X342)</f>
        <v>0</v>
      </c>
      <c r="V342" s="334">
        <f t="shared" si="185"/>
        <v>0</v>
      </c>
      <c r="W342" s="334">
        <f t="shared" si="185"/>
        <v>0</v>
      </c>
      <c r="X342" s="336">
        <f t="shared" si="185"/>
        <v>0</v>
      </c>
    </row>
    <row r="343" spans="1:37" s="257" customFormat="1" ht="13.5" hidden="1" customHeight="1" thickBot="1" x14ac:dyDescent="0.25">
      <c r="A343" s="123">
        <v>5</v>
      </c>
      <c r="B343" s="374">
        <v>5</v>
      </c>
      <c r="C343" s="757" t="s">
        <v>134</v>
      </c>
      <c r="D343" s="758"/>
      <c r="E343" s="758"/>
      <c r="F343" s="758"/>
      <c r="G343" s="758"/>
      <c r="H343" s="759"/>
      <c r="I343" s="375">
        <f t="shared" ref="I343:X343" si="186">SUM(I327,I331,I335,I341)</f>
        <v>0</v>
      </c>
      <c r="J343" s="376">
        <f t="shared" si="186"/>
        <v>0</v>
      </c>
      <c r="K343" s="376">
        <f t="shared" si="186"/>
        <v>0</v>
      </c>
      <c r="L343" s="376">
        <f t="shared" si="186"/>
        <v>0</v>
      </c>
      <c r="M343" s="375">
        <f t="shared" si="186"/>
        <v>0</v>
      </c>
      <c r="N343" s="376">
        <f t="shared" si="186"/>
        <v>0</v>
      </c>
      <c r="O343" s="376">
        <f t="shared" si="186"/>
        <v>0</v>
      </c>
      <c r="P343" s="376">
        <f t="shared" si="186"/>
        <v>0</v>
      </c>
      <c r="Q343" s="375">
        <f t="shared" si="186"/>
        <v>0</v>
      </c>
      <c r="R343" s="376">
        <f t="shared" si="186"/>
        <v>0</v>
      </c>
      <c r="S343" s="377">
        <f t="shared" si="186"/>
        <v>0</v>
      </c>
      <c r="T343" s="378">
        <f t="shared" si="186"/>
        <v>0</v>
      </c>
      <c r="U343" s="375">
        <f t="shared" si="186"/>
        <v>0</v>
      </c>
      <c r="V343" s="376">
        <f t="shared" si="186"/>
        <v>0</v>
      </c>
      <c r="W343" s="377">
        <f t="shared" si="186"/>
        <v>0</v>
      </c>
      <c r="X343" s="378">
        <f t="shared" si="186"/>
        <v>0</v>
      </c>
    </row>
    <row r="344" spans="1:37" s="36" customFormat="1" ht="21.75" customHeight="1" thickBot="1" x14ac:dyDescent="0.25">
      <c r="A344" s="379">
        <v>3</v>
      </c>
      <c r="B344" s="760" t="s">
        <v>246</v>
      </c>
      <c r="C344" s="761"/>
      <c r="D344" s="761"/>
      <c r="E344" s="761"/>
      <c r="F344" s="761"/>
      <c r="G344" s="761"/>
      <c r="H344" s="762"/>
      <c r="I344" s="380">
        <f>L344+J344</f>
        <v>358.29999999999995</v>
      </c>
      <c r="J344" s="381">
        <f>SUM(J288+J314+J321)</f>
        <v>168.6</v>
      </c>
      <c r="K344" s="381">
        <f>SUM(K288+K314+K321)</f>
        <v>0</v>
      </c>
      <c r="L344" s="381">
        <f>SUM(L288+L314+L321)</f>
        <v>189.7</v>
      </c>
      <c r="M344" s="382">
        <f>P344+N344</f>
        <v>1293</v>
      </c>
      <c r="N344" s="381">
        <f>SUM(N288+N314+N321)</f>
        <v>326.10000000000002</v>
      </c>
      <c r="O344" s="381">
        <f>SUM(O288+O314+O321)</f>
        <v>0</v>
      </c>
      <c r="P344" s="383">
        <f>SUM(P288+P314+P321)</f>
        <v>966.89999999999986</v>
      </c>
      <c r="Q344" s="384">
        <f>T344+R344</f>
        <v>3426.1</v>
      </c>
      <c r="R344" s="381">
        <f>SUM(R288+R314+R321)</f>
        <v>315.10000000000002</v>
      </c>
      <c r="S344" s="381">
        <f>SUM(S288+S314+S321)</f>
        <v>0</v>
      </c>
      <c r="T344" s="381">
        <f>SUM(T288+T314+T321)</f>
        <v>3111</v>
      </c>
      <c r="U344" s="380">
        <f>X344+V344</f>
        <v>445.1</v>
      </c>
      <c r="V344" s="381">
        <f>SUM(V288+V314+V321)</f>
        <v>315.10000000000002</v>
      </c>
      <c r="W344" s="381">
        <f>SUM(W288+W314+W321)</f>
        <v>0</v>
      </c>
      <c r="X344" s="383">
        <f>SUM(X288+X314+X321)</f>
        <v>130</v>
      </c>
    </row>
    <row r="345" spans="1:37" s="36" customFormat="1" ht="21.75" customHeight="1" thickBot="1" x14ac:dyDescent="0.25">
      <c r="A345" s="774" t="s">
        <v>320</v>
      </c>
      <c r="B345" s="775"/>
      <c r="C345" s="775"/>
      <c r="D345" s="775"/>
      <c r="E345" s="775"/>
      <c r="F345" s="775"/>
      <c r="G345" s="775"/>
      <c r="H345" s="776"/>
      <c r="I345" s="385">
        <f t="shared" ref="I345:I360" si="187">SUM(J345+L345)</f>
        <v>9745.5999999999985</v>
      </c>
      <c r="J345" s="386">
        <f>SUM(J244+J276+J344)</f>
        <v>7995.2999999999984</v>
      </c>
      <c r="K345" s="386">
        <f>SUM(K244+K276+K344)</f>
        <v>6228.9000000000005</v>
      </c>
      <c r="L345" s="386">
        <f>SUM(L244+L276+L344)</f>
        <v>1750.3000000000002</v>
      </c>
      <c r="M345" s="387">
        <f>SUM(N345+P345)</f>
        <v>14987.6</v>
      </c>
      <c r="N345" s="388">
        <f>SUM(N244+N276+N344)</f>
        <v>11865.7</v>
      </c>
      <c r="O345" s="388">
        <f>SUM(O244+O276+O344)</f>
        <v>8265.7000000000007</v>
      </c>
      <c r="P345" s="389">
        <f>SUM(P244+P276+P344)</f>
        <v>3121.8999999999996</v>
      </c>
      <c r="Q345" s="385">
        <f>SUM(R345+T345)</f>
        <v>14942.900000000001</v>
      </c>
      <c r="R345" s="386">
        <f>SUM(R244+R276+R344)</f>
        <v>10311.800000000001</v>
      </c>
      <c r="S345" s="386">
        <f>SUM(S244+S276+S344)</f>
        <v>7940.3</v>
      </c>
      <c r="T345" s="390">
        <f>SUM(T244+T276+T344)</f>
        <v>4631.1000000000004</v>
      </c>
      <c r="U345" s="385">
        <f>SUM(V345+X345)</f>
        <v>11961.900000000001</v>
      </c>
      <c r="V345" s="386">
        <f>SUM(V244+V276+V344)</f>
        <v>10311.800000000001</v>
      </c>
      <c r="W345" s="386">
        <f>SUM(W244+W276+W344)</f>
        <v>7940.3</v>
      </c>
      <c r="X345" s="390">
        <f>SUM(X244+X276+X344)</f>
        <v>1650.1</v>
      </c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</row>
    <row r="346" spans="1:37" ht="13.5" customHeight="1" x14ac:dyDescent="0.2">
      <c r="A346" s="777" t="s">
        <v>321</v>
      </c>
      <c r="B346" s="778"/>
      <c r="C346" s="778"/>
      <c r="D346" s="778"/>
      <c r="E346" s="778"/>
      <c r="F346" s="778"/>
      <c r="G346" s="778"/>
      <c r="H346" s="779"/>
      <c r="I346" s="391">
        <f t="shared" si="187"/>
        <v>7050.2999999999975</v>
      </c>
      <c r="J346" s="39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9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9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91">
        <f>N346+P346</f>
        <v>11221.000000000002</v>
      </c>
      <c r="N346" s="39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9806.4000000000015</v>
      </c>
      <c r="O346" s="39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6790.6000000000022</v>
      </c>
      <c r="P346" s="39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1414.6000000000001</v>
      </c>
      <c r="Q346" s="391">
        <f>R346+T346</f>
        <v>12377.900000000001</v>
      </c>
      <c r="R346" s="39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8659.1</v>
      </c>
      <c r="S346" s="39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9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91">
        <f>V346+X346</f>
        <v>10309.200000000001</v>
      </c>
      <c r="V346" s="39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9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9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>
        <f>V346-'[1]9 programa'!V344</f>
        <v>0</v>
      </c>
      <c r="AJ346" s="143">
        <f>W346-'[1]9 programa'!W344</f>
        <v>0</v>
      </c>
      <c r="AK346" s="143">
        <f>X346-'[1]9 programa'!X344</f>
        <v>0</v>
      </c>
    </row>
    <row r="347" spans="1:37" ht="13.5" customHeight="1" x14ac:dyDescent="0.2">
      <c r="A347" s="780" t="s">
        <v>322</v>
      </c>
      <c r="B347" s="781"/>
      <c r="C347" s="781"/>
      <c r="D347" s="781"/>
      <c r="E347" s="781"/>
      <c r="F347" s="781"/>
      <c r="G347" s="781"/>
      <c r="H347" s="782"/>
      <c r="I347" s="395">
        <f t="shared" si="187"/>
        <v>1269.0000000000005</v>
      </c>
      <c r="J347" s="396">
        <f>SUM(J127+J130+J133+J136+J139+J141+J143+J146+J151+J153+J154+J155+J156+J157+J158+J159+J162+J169+J170+J171+J198+J214+J216+J218+J168+J220+J125+J80)</f>
        <v>1269.0000000000005</v>
      </c>
      <c r="K347" s="396">
        <f>SUM(K127+K130+K133+K136+K139+K141+K143+K146+K151+K153+K154+K155+K156+K157+K158+K159+K162+K169+K170+K171+K198+K214+K216+K218+K168+K220+K125+K80)</f>
        <v>1177.5999999999999</v>
      </c>
      <c r="L347" s="397">
        <f>SUM(L127+L130+L133+L136+L139+L141+L143+L146+L151+L153+L154+L155+L156+L157+L158+L159+L162+L169+L170+L171+L198+L214+L216+L218+L168+L220+L125+L80)</f>
        <v>0</v>
      </c>
      <c r="M347" s="395">
        <f t="shared" ref="M347:M348" si="188">N347+P347</f>
        <v>1594.5</v>
      </c>
      <c r="N347" s="396">
        <f>SUM(N127+N130+N133+N136+N139+N141+N143+N146+N151+N153+N154+N155+N156+N157+N158+N159+N162+N169+N170+N171+N198+N214+N216+N218+N168+N220+N125+N80+N222+N226+N224)</f>
        <v>1594.5</v>
      </c>
      <c r="O347" s="396">
        <f>SUM(O127+O130+O133+O136+O139+O141+O143+O146+O151+O153+O154+O155+O156+O157+O158+O159+O162+O169+O170+O171+O198+O214+O216+O218+O168+O220+O125+O80+O222+O226+O224)</f>
        <v>1272.3</v>
      </c>
      <c r="P347" s="398">
        <f>SUM(P127+P130+P133+P136+P139+P141+P143+P146+P151+P153+P154+P155+P156+P157+P158+P159+P162+P169+P170+P171+P198+P214+P216+P218+P168+P220+P125+P80+P226+P224+P222)</f>
        <v>0</v>
      </c>
      <c r="Q347" s="395">
        <f t="shared" ref="Q347" si="189">R347+T347</f>
        <v>1335.9</v>
      </c>
      <c r="R347" s="396">
        <f>SUM(R127+R130+R133+R136+R139+R141+R143+R146+R151+R153+R154+R155+R156+R157+R158+R159+R162+R169+R170+R171+R198+R214+R216+R218+R168+R220+R125+R80+R222)</f>
        <v>1335.9</v>
      </c>
      <c r="S347" s="396">
        <f>SUM(S127+S130+S133+S136+S139+S141+S143+S146+S151+S153+S154+S155+S156+S157+S158+S159+S162+S169+S170+S171+S198+S214+S216+S218+S168+S220+S125+S80+S222)</f>
        <v>1194.1000000000001</v>
      </c>
      <c r="T347" s="396">
        <f>SUM(T127+T130+T133+T136+T139+T141+T143+T146+T151+T153+T154+T155+T156+T157+T158+T159+T162+T169+T170+T171+T198+T214+T216+T218+T168+T220+T125+T80)</f>
        <v>0</v>
      </c>
      <c r="U347" s="395">
        <f t="shared" ref="U347" si="190">V347+X347</f>
        <v>1335.9</v>
      </c>
      <c r="V347" s="396">
        <f>SUM(V127+V130+V133+V136+V139+V141+V143+V146+V151+V153+V154+V155+V156+V157+V158+V159+V162+V169+V170+V171+V198+V214+V216+V218+V168+V220+V125+V80+V222)</f>
        <v>1335.9</v>
      </c>
      <c r="W347" s="396">
        <f>SUM(W127+W130+W133+W136+W139+W141+W143+W146+W151+W153+W154+W155+W156+W157+W158+W159+W162+W169+W170+W171+W198+W214+W216+W218+W168+W220+W125+W80+W222)</f>
        <v>1194.1000000000001</v>
      </c>
      <c r="X347" s="398">
        <f>SUM(X127+X130+X133+X136+X139+X141+X143+X146+X151+X153+X154+X155+X156+X157+X158+X159+X162+X169+X170+X171+X198+X214+X216+X218+X168+X220+X125+X80)</f>
        <v>0</v>
      </c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>
        <f>V347-'[1]9 programa'!V345</f>
        <v>0</v>
      </c>
      <c r="AJ347" s="143">
        <f>W347-'[1]9 programa'!W345</f>
        <v>0</v>
      </c>
      <c r="AK347" s="143">
        <f>X347-'[1]9 programa'!X345</f>
        <v>0</v>
      </c>
    </row>
    <row r="348" spans="1:37" ht="13.5" customHeight="1" x14ac:dyDescent="0.2">
      <c r="A348" s="783" t="s">
        <v>323</v>
      </c>
      <c r="B348" s="784"/>
      <c r="C348" s="784"/>
      <c r="D348" s="784"/>
      <c r="E348" s="784"/>
      <c r="F348" s="784"/>
      <c r="G348" s="784"/>
      <c r="H348" s="784"/>
      <c r="I348" s="395">
        <f t="shared" si="187"/>
        <v>968.2</v>
      </c>
      <c r="J348" s="396">
        <f>SUM(J240,J307)</f>
        <v>0</v>
      </c>
      <c r="K348" s="396">
        <f>SUM(K240,K307)</f>
        <v>0</v>
      </c>
      <c r="L348" s="397">
        <f>SUM(L240,L307)</f>
        <v>968.2</v>
      </c>
      <c r="M348" s="395">
        <f t="shared" si="188"/>
        <v>0</v>
      </c>
      <c r="N348" s="396">
        <f>SUM(N291)</f>
        <v>0</v>
      </c>
      <c r="O348" s="396">
        <f t="shared" ref="O348:P348" si="191">SUM(O291)</f>
        <v>0</v>
      </c>
      <c r="P348" s="398">
        <f t="shared" si="191"/>
        <v>0</v>
      </c>
      <c r="Q348" s="395">
        <f t="shared" ref="Q348:Q362" si="192">SUM(R348+T348)</f>
        <v>912.3</v>
      </c>
      <c r="R348" s="396">
        <f>SUM(R291)</f>
        <v>0</v>
      </c>
      <c r="S348" s="396">
        <f t="shared" ref="S348:T348" si="193">SUM(S291)</f>
        <v>0</v>
      </c>
      <c r="T348" s="396">
        <f t="shared" si="193"/>
        <v>912.3</v>
      </c>
      <c r="U348" s="395">
        <f t="shared" ref="U348:U362" si="194">SUM(V348+X348)</f>
        <v>0</v>
      </c>
      <c r="V348" s="396">
        <f>SUM(V240,V307)</f>
        <v>0</v>
      </c>
      <c r="W348" s="396">
        <f>SUM(W240,W307)</f>
        <v>0</v>
      </c>
      <c r="X348" s="398">
        <f>SUM(X240,X307)</f>
        <v>0</v>
      </c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>
        <f>V348-'[1]9 programa'!V346</f>
        <v>0</v>
      </c>
      <c r="AJ348" s="143">
        <f>W348-'[1]9 programa'!W346</f>
        <v>0</v>
      </c>
      <c r="AK348" s="143">
        <f>X348-'[1]9 programa'!X346</f>
        <v>0</v>
      </c>
    </row>
    <row r="349" spans="1:37" ht="25.5" customHeight="1" x14ac:dyDescent="0.2">
      <c r="A349" s="780" t="s">
        <v>324</v>
      </c>
      <c r="B349" s="781"/>
      <c r="C349" s="781"/>
      <c r="D349" s="781"/>
      <c r="E349" s="781"/>
      <c r="F349" s="781"/>
      <c r="G349" s="781"/>
      <c r="H349" s="782"/>
      <c r="I349" s="395">
        <f t="shared" si="187"/>
        <v>211.9</v>
      </c>
      <c r="J349" s="396">
        <f>SUM(J166+J167+J195)</f>
        <v>211.9</v>
      </c>
      <c r="K349" s="396">
        <f>SUM(K166+K167+K195)</f>
        <v>171.5</v>
      </c>
      <c r="L349" s="397">
        <f>SUM(L166+L167+L195)</f>
        <v>0</v>
      </c>
      <c r="M349" s="395">
        <f t="shared" ref="M349:M362" si="195">SUM(N349+P349)</f>
        <v>218.3</v>
      </c>
      <c r="N349" s="399">
        <f>SUM(N166+N167+N195)</f>
        <v>218.3</v>
      </c>
      <c r="O349" s="396">
        <f>SUM(O166+O167+O195)</f>
        <v>191</v>
      </c>
      <c r="P349" s="398">
        <f>SUM(P166+P167+P195)</f>
        <v>0</v>
      </c>
      <c r="Q349" s="395">
        <f t="shared" si="192"/>
        <v>218.3</v>
      </c>
      <c r="R349" s="399">
        <f>SUM(R166+R167+R195)</f>
        <v>218.3</v>
      </c>
      <c r="S349" s="396">
        <f>SUM(S166+S167+S195)</f>
        <v>191</v>
      </c>
      <c r="T349" s="397">
        <f>SUM(T166+T167+T195)</f>
        <v>0</v>
      </c>
      <c r="U349" s="395">
        <f t="shared" si="194"/>
        <v>218.3</v>
      </c>
      <c r="V349" s="396">
        <f>SUM(V166+V167+V195)</f>
        <v>218.3</v>
      </c>
      <c r="W349" s="400">
        <f>SUM(W166+W167+W195)</f>
        <v>191</v>
      </c>
      <c r="X349" s="401">
        <f>SUM(X166+X167+X195)</f>
        <v>0</v>
      </c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>
        <f>V349-'[1]9 programa'!V347</f>
        <v>0</v>
      </c>
      <c r="AJ349" s="143">
        <f>W349-'[1]9 programa'!W347</f>
        <v>0</v>
      </c>
      <c r="AK349" s="143">
        <f>X349-'[1]9 programa'!X347</f>
        <v>0</v>
      </c>
    </row>
    <row r="350" spans="1:37" ht="13.5" customHeight="1" x14ac:dyDescent="0.2">
      <c r="A350" s="772" t="s">
        <v>325</v>
      </c>
      <c r="B350" s="578"/>
      <c r="C350" s="578"/>
      <c r="D350" s="578"/>
      <c r="E350" s="578"/>
      <c r="F350" s="578"/>
      <c r="G350" s="578"/>
      <c r="H350" s="773"/>
      <c r="I350" s="395">
        <f t="shared" si="187"/>
        <v>16.100000000000001</v>
      </c>
      <c r="J350" s="396">
        <f>SUM(J25+J42+J51+J54+J59+J62+J163+J296)</f>
        <v>16.100000000000001</v>
      </c>
      <c r="K350" s="396">
        <f>SUM(K25+K42+K51+K54+K59+K62+K163+K296)</f>
        <v>0</v>
      </c>
      <c r="L350" s="397">
        <f>SUM(L25+L42+L51+L54+L59+L62+L163+L296)</f>
        <v>0</v>
      </c>
      <c r="M350" s="395">
        <f t="shared" si="195"/>
        <v>58.1</v>
      </c>
      <c r="N350" s="396">
        <f>SUM(N25+N42+N51+N54+N59+N62+N163+N296)</f>
        <v>58.1</v>
      </c>
      <c r="O350" s="396">
        <f>SUM(O25+O42+O51+O54+O59+O62+O163+O296)</f>
        <v>0</v>
      </c>
      <c r="P350" s="398">
        <f>SUM(P25+P42+P51+P54+P59+P62+P163+P296)</f>
        <v>0</v>
      </c>
      <c r="Q350" s="395">
        <f t="shared" si="192"/>
        <v>58.1</v>
      </c>
      <c r="R350" s="396">
        <f>SUM(R25+R42+R51+R54+R59+R62+R163+R296)</f>
        <v>58.1</v>
      </c>
      <c r="S350" s="396">
        <f>SUM(S25+S42+S51+S54+S59+S62+S163+S296)</f>
        <v>0</v>
      </c>
      <c r="T350" s="397">
        <f>SUM(T25+T42+T51+T54+T59+T62+T163+T296)</f>
        <v>0</v>
      </c>
      <c r="U350" s="395">
        <f t="shared" si="194"/>
        <v>58.1</v>
      </c>
      <c r="V350" s="396">
        <f>SUM(V25+V42+V51+V54+V59+V62+V163+V296)</f>
        <v>58.1</v>
      </c>
      <c r="W350" s="396">
        <f>SUM(W25+W42+W51+W54+W59+W62+W163+W296)</f>
        <v>0</v>
      </c>
      <c r="X350" s="398">
        <f>SUM(X25+X42+X51+X54+X59+X62+X163+X296)</f>
        <v>0</v>
      </c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>
        <f>V350-'[1]9 programa'!V348</f>
        <v>0</v>
      </c>
      <c r="AJ350" s="143">
        <f>W350-'[1]9 programa'!W348</f>
        <v>0</v>
      </c>
      <c r="AK350" s="143">
        <f>X350-'[1]9 programa'!X348</f>
        <v>0</v>
      </c>
    </row>
    <row r="351" spans="1:37" ht="13.5" customHeight="1" x14ac:dyDescent="0.2">
      <c r="A351" s="769" t="s">
        <v>326</v>
      </c>
      <c r="B351" s="770"/>
      <c r="C351" s="770"/>
      <c r="D351" s="770"/>
      <c r="E351" s="770"/>
      <c r="F351" s="770"/>
      <c r="G351" s="770"/>
      <c r="H351" s="771"/>
      <c r="I351" s="395">
        <f t="shared" si="187"/>
        <v>21.7</v>
      </c>
      <c r="J351" s="396">
        <f>SUM(J297)</f>
        <v>21.7</v>
      </c>
      <c r="K351" s="396">
        <f>SUM(K297)</f>
        <v>0</v>
      </c>
      <c r="L351" s="397">
        <f>SUM(L297)</f>
        <v>0</v>
      </c>
      <c r="M351" s="395">
        <f t="shared" si="195"/>
        <v>41</v>
      </c>
      <c r="N351" s="396">
        <f>SUM(N297)</f>
        <v>41</v>
      </c>
      <c r="O351" s="396">
        <f>SUM(O297)</f>
        <v>0</v>
      </c>
      <c r="P351" s="398">
        <f>SUM(P297)</f>
        <v>0</v>
      </c>
      <c r="Q351" s="395">
        <f t="shared" si="192"/>
        <v>0</v>
      </c>
      <c r="R351" s="396">
        <f>SUM(R297)</f>
        <v>0</v>
      </c>
      <c r="S351" s="396">
        <f>SUM(S297)</f>
        <v>0</v>
      </c>
      <c r="T351" s="397">
        <f>SUM(T297)</f>
        <v>0</v>
      </c>
      <c r="U351" s="395">
        <f t="shared" si="194"/>
        <v>0</v>
      </c>
      <c r="V351" s="396">
        <f>SUM(V297)</f>
        <v>0</v>
      </c>
      <c r="W351" s="396">
        <f>SUM(W297)</f>
        <v>0</v>
      </c>
      <c r="X351" s="398">
        <f>SUM(X297)</f>
        <v>0</v>
      </c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>
        <f>V351-'[1]9 programa'!V349</f>
        <v>0</v>
      </c>
      <c r="AJ351" s="143">
        <f>W351-'[1]9 programa'!W349</f>
        <v>0</v>
      </c>
      <c r="AK351" s="143">
        <f>X351-'[1]9 programa'!X349</f>
        <v>0</v>
      </c>
    </row>
    <row r="352" spans="1:37" ht="24" customHeight="1" x14ac:dyDescent="0.2">
      <c r="A352" s="772" t="s">
        <v>327</v>
      </c>
      <c r="B352" s="578"/>
      <c r="C352" s="578"/>
      <c r="D352" s="578"/>
      <c r="E352" s="578"/>
      <c r="F352" s="578"/>
      <c r="G352" s="578"/>
      <c r="H352" s="773"/>
      <c r="I352" s="395">
        <f t="shared" si="187"/>
        <v>5.3</v>
      </c>
      <c r="J352" s="396">
        <f t="shared" ref="J352:L353" si="196">SUM(J149)</f>
        <v>5.3</v>
      </c>
      <c r="K352" s="396">
        <f t="shared" si="196"/>
        <v>5.2</v>
      </c>
      <c r="L352" s="397">
        <f t="shared" si="196"/>
        <v>0</v>
      </c>
      <c r="M352" s="395">
        <f t="shared" si="195"/>
        <v>5.2</v>
      </c>
      <c r="N352" s="399">
        <f t="shared" ref="N352:P353" si="197">SUM(N149)</f>
        <v>5.2</v>
      </c>
      <c r="O352" s="396">
        <f t="shared" si="197"/>
        <v>4.7</v>
      </c>
      <c r="P352" s="398">
        <f t="shared" si="197"/>
        <v>0</v>
      </c>
      <c r="Q352" s="395">
        <f t="shared" si="192"/>
        <v>5.2</v>
      </c>
      <c r="R352" s="399">
        <f t="shared" ref="R352:T353" si="198">SUM(R149)</f>
        <v>5.2</v>
      </c>
      <c r="S352" s="396">
        <f t="shared" si="198"/>
        <v>4.7</v>
      </c>
      <c r="T352" s="397">
        <f t="shared" si="198"/>
        <v>0</v>
      </c>
      <c r="U352" s="395">
        <f t="shared" si="194"/>
        <v>5.2</v>
      </c>
      <c r="V352" s="396">
        <f t="shared" ref="V352:X353" si="199">SUM(V149)</f>
        <v>5.2</v>
      </c>
      <c r="W352" s="400">
        <f t="shared" si="199"/>
        <v>4.7</v>
      </c>
      <c r="X352" s="401">
        <f t="shared" si="199"/>
        <v>0</v>
      </c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>
        <f>V352-'[1]9 programa'!V350</f>
        <v>0</v>
      </c>
      <c r="AJ352" s="143">
        <f>W352-'[1]9 programa'!W350</f>
        <v>0</v>
      </c>
      <c r="AK352" s="143">
        <f>X352-'[1]9 programa'!X350</f>
        <v>0</v>
      </c>
    </row>
    <row r="353" spans="1:37" ht="26.25" customHeight="1" x14ac:dyDescent="0.2">
      <c r="A353" s="772" t="s">
        <v>328</v>
      </c>
      <c r="B353" s="578"/>
      <c r="C353" s="578"/>
      <c r="D353" s="578"/>
      <c r="E353" s="578"/>
      <c r="F353" s="578"/>
      <c r="G353" s="578"/>
      <c r="H353" s="773"/>
      <c r="I353" s="395">
        <f t="shared" si="187"/>
        <v>5.3</v>
      </c>
      <c r="J353" s="396">
        <f t="shared" si="196"/>
        <v>5.3</v>
      </c>
      <c r="K353" s="396">
        <f t="shared" si="196"/>
        <v>5.2</v>
      </c>
      <c r="L353" s="397">
        <f t="shared" si="196"/>
        <v>0</v>
      </c>
      <c r="M353" s="395">
        <f t="shared" si="195"/>
        <v>5.2</v>
      </c>
      <c r="N353" s="399">
        <f t="shared" si="197"/>
        <v>5.2</v>
      </c>
      <c r="O353" s="396">
        <f t="shared" si="197"/>
        <v>4.7</v>
      </c>
      <c r="P353" s="398">
        <f t="shared" si="197"/>
        <v>0</v>
      </c>
      <c r="Q353" s="395">
        <f t="shared" si="192"/>
        <v>5.2</v>
      </c>
      <c r="R353" s="399">
        <f t="shared" si="198"/>
        <v>5.2</v>
      </c>
      <c r="S353" s="396">
        <f t="shared" si="198"/>
        <v>4.7</v>
      </c>
      <c r="T353" s="397">
        <f t="shared" si="198"/>
        <v>0</v>
      </c>
      <c r="U353" s="395">
        <f t="shared" si="194"/>
        <v>5.2</v>
      </c>
      <c r="V353" s="396">
        <f t="shared" si="199"/>
        <v>5.2</v>
      </c>
      <c r="W353" s="400">
        <f t="shared" si="199"/>
        <v>4.7</v>
      </c>
      <c r="X353" s="401">
        <f t="shared" si="199"/>
        <v>0</v>
      </c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>
        <f>V353-'[1]9 programa'!V351</f>
        <v>0</v>
      </c>
      <c r="AJ353" s="143">
        <f>W353-'[1]9 programa'!W351</f>
        <v>0</v>
      </c>
      <c r="AK353" s="143">
        <f>X353-'[1]9 programa'!X351</f>
        <v>0</v>
      </c>
    </row>
    <row r="354" spans="1:37" ht="15.6" customHeight="1" x14ac:dyDescent="0.2">
      <c r="A354" s="769" t="s">
        <v>329</v>
      </c>
      <c r="B354" s="770"/>
      <c r="C354" s="770"/>
      <c r="D354" s="770"/>
      <c r="E354" s="770"/>
      <c r="F354" s="770"/>
      <c r="G354" s="770"/>
      <c r="H354" s="770"/>
      <c r="I354" s="395">
        <f t="shared" si="187"/>
        <v>0</v>
      </c>
      <c r="J354" s="396">
        <f>SUM(J316+J71)</f>
        <v>0</v>
      </c>
      <c r="K354" s="396">
        <f>SUM(K316+K71)</f>
        <v>0</v>
      </c>
      <c r="L354" s="397">
        <f>SUM(L316+L71)</f>
        <v>0</v>
      </c>
      <c r="M354" s="395">
        <f t="shared" si="195"/>
        <v>0</v>
      </c>
      <c r="N354" s="396">
        <f>SUM(N316)</f>
        <v>0</v>
      </c>
      <c r="O354" s="396">
        <f>SUM(O316)</f>
        <v>0</v>
      </c>
      <c r="P354" s="398">
        <f>SUM(P316)</f>
        <v>0</v>
      </c>
      <c r="Q354" s="395">
        <f t="shared" si="192"/>
        <v>0</v>
      </c>
      <c r="R354" s="396">
        <f>SUM(R316)</f>
        <v>0</v>
      </c>
      <c r="S354" s="396">
        <f>SUM(S316)</f>
        <v>0</v>
      </c>
      <c r="T354" s="396">
        <f>SUM(T316)</f>
        <v>0</v>
      </c>
      <c r="U354" s="395">
        <f t="shared" si="194"/>
        <v>0</v>
      </c>
      <c r="V354" s="396">
        <f>SUM(V316)</f>
        <v>0</v>
      </c>
      <c r="W354" s="396">
        <f>SUM(W316)</f>
        <v>0</v>
      </c>
      <c r="X354" s="398">
        <f>SUM(X316)</f>
        <v>0</v>
      </c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>
        <f>V354-'[1]9 programa'!V352</f>
        <v>0</v>
      </c>
      <c r="AJ354" s="143">
        <f>W354-'[1]9 programa'!W352</f>
        <v>0</v>
      </c>
      <c r="AK354" s="143">
        <f>X354-'[1]9 programa'!X352</f>
        <v>0</v>
      </c>
    </row>
    <row r="355" spans="1:37" ht="14.4" customHeight="1" x14ac:dyDescent="0.2">
      <c r="A355" s="769" t="s">
        <v>330</v>
      </c>
      <c r="B355" s="770"/>
      <c r="C355" s="770"/>
      <c r="D355" s="770"/>
      <c r="E355" s="770"/>
      <c r="F355" s="770"/>
      <c r="G355" s="770"/>
      <c r="H355" s="770"/>
      <c r="I355" s="395">
        <f t="shared" si="187"/>
        <v>46.4</v>
      </c>
      <c r="J355" s="396">
        <f>SUM(J248+J78)</f>
        <v>46.4</v>
      </c>
      <c r="K355" s="396">
        <f>SUM(K248+K78)</f>
        <v>0</v>
      </c>
      <c r="L355" s="397">
        <f>SUM(L248+L78)</f>
        <v>0</v>
      </c>
      <c r="M355" s="395">
        <f t="shared" si="195"/>
        <v>10</v>
      </c>
      <c r="N355" s="396">
        <f>SUM(N248)</f>
        <v>10</v>
      </c>
      <c r="O355" s="396">
        <f>SUM(O248)</f>
        <v>0</v>
      </c>
      <c r="P355" s="398">
        <f>SUM(P248)</f>
        <v>0</v>
      </c>
      <c r="Q355" s="395">
        <f t="shared" si="192"/>
        <v>10</v>
      </c>
      <c r="R355" s="396">
        <f>SUM(R24+R248)</f>
        <v>10</v>
      </c>
      <c r="S355" s="396">
        <f>SUM(S24+S248)</f>
        <v>0</v>
      </c>
      <c r="T355" s="396">
        <f>SUM(T24+T248)</f>
        <v>0</v>
      </c>
      <c r="U355" s="395">
        <f t="shared" si="194"/>
        <v>10</v>
      </c>
      <c r="V355" s="396">
        <f>SUM(V24+V248)</f>
        <v>10</v>
      </c>
      <c r="W355" s="396">
        <f>SUM(W24+W248)</f>
        <v>0</v>
      </c>
      <c r="X355" s="398">
        <f>SUM(X24+X248)</f>
        <v>0</v>
      </c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>
        <f>V355-'[1]9 programa'!V353</f>
        <v>0</v>
      </c>
      <c r="AJ355" s="143">
        <f>W355-'[1]9 programa'!W353</f>
        <v>0</v>
      </c>
      <c r="AK355" s="143">
        <f>X355-'[1]9 programa'!X353</f>
        <v>0</v>
      </c>
    </row>
    <row r="356" spans="1:37" ht="13.5" customHeight="1" x14ac:dyDescent="0.2">
      <c r="A356" s="769" t="s">
        <v>331</v>
      </c>
      <c r="B356" s="770"/>
      <c r="C356" s="770"/>
      <c r="D356" s="770"/>
      <c r="E356" s="770"/>
      <c r="F356" s="770"/>
      <c r="G356" s="770"/>
      <c r="H356" s="770"/>
      <c r="I356" s="395">
        <f t="shared" si="187"/>
        <v>12.7</v>
      </c>
      <c r="J356" s="396">
        <f>SUM(J280)</f>
        <v>12.7</v>
      </c>
      <c r="K356" s="396">
        <f>SUM(K280)</f>
        <v>0</v>
      </c>
      <c r="L356" s="397">
        <f>SUM(L280)</f>
        <v>0</v>
      </c>
      <c r="M356" s="395">
        <f t="shared" si="195"/>
        <v>20</v>
      </c>
      <c r="N356" s="399">
        <f>SUM(N280)</f>
        <v>20</v>
      </c>
      <c r="O356" s="396">
        <f>SUM(O280)</f>
        <v>0</v>
      </c>
      <c r="P356" s="398">
        <f>SUM(P280)</f>
        <v>0</v>
      </c>
      <c r="Q356" s="395">
        <f t="shared" si="192"/>
        <v>20</v>
      </c>
      <c r="R356" s="399">
        <f>SUM(R280)</f>
        <v>20</v>
      </c>
      <c r="S356" s="396">
        <f>SUM(S280)</f>
        <v>0</v>
      </c>
      <c r="T356" s="397">
        <f>SUM(T280)</f>
        <v>0</v>
      </c>
      <c r="U356" s="395">
        <f t="shared" si="194"/>
        <v>20</v>
      </c>
      <c r="V356" s="396">
        <f>SUM(V280)</f>
        <v>20</v>
      </c>
      <c r="W356" s="400">
        <f>SUM(W280)</f>
        <v>0</v>
      </c>
      <c r="X356" s="401">
        <f>SUM(X280)</f>
        <v>0</v>
      </c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>
        <f>V356-'[1]9 programa'!V354</f>
        <v>0</v>
      </c>
      <c r="AJ356" s="143">
        <f>W356-'[1]9 programa'!W354</f>
        <v>0</v>
      </c>
      <c r="AK356" s="143">
        <f>X356-'[1]9 programa'!X354</f>
        <v>0</v>
      </c>
    </row>
    <row r="357" spans="1:37" ht="13.5" customHeight="1" x14ac:dyDescent="0.2">
      <c r="A357" s="769" t="s">
        <v>332</v>
      </c>
      <c r="B357" s="770"/>
      <c r="C357" s="770"/>
      <c r="D357" s="770"/>
      <c r="E357" s="770"/>
      <c r="F357" s="770"/>
      <c r="G357" s="770"/>
      <c r="H357" s="770"/>
      <c r="I357" s="395">
        <f t="shared" si="187"/>
        <v>0.5</v>
      </c>
      <c r="J357" s="396">
        <f>SUM(J24)</f>
        <v>0</v>
      </c>
      <c r="K357" s="396">
        <f>SUM(K24)</f>
        <v>0</v>
      </c>
      <c r="L357" s="397">
        <f>SUM(L24)</f>
        <v>0.5</v>
      </c>
      <c r="M357" s="395">
        <f t="shared" si="195"/>
        <v>0</v>
      </c>
      <c r="N357" s="399">
        <f>SUM(N24)</f>
        <v>0</v>
      </c>
      <c r="O357" s="399">
        <f>SUM(O24)</f>
        <v>0</v>
      </c>
      <c r="P357" s="402">
        <f>SUM(P24)</f>
        <v>0</v>
      </c>
      <c r="Q357" s="395">
        <f t="shared" si="192"/>
        <v>0</v>
      </c>
      <c r="R357" s="399"/>
      <c r="S357" s="396"/>
      <c r="T357" s="397"/>
      <c r="U357" s="395">
        <f t="shared" si="194"/>
        <v>0</v>
      </c>
      <c r="V357" s="396"/>
      <c r="W357" s="400"/>
      <c r="X357" s="401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>
        <f>V357-'[1]9 programa'!V355</f>
        <v>0</v>
      </c>
      <c r="AJ357" s="143">
        <f>W357-'[1]9 programa'!W355</f>
        <v>0</v>
      </c>
      <c r="AK357" s="143">
        <f>X357-'[1]9 programa'!X355</f>
        <v>0</v>
      </c>
    </row>
    <row r="358" spans="1:37" ht="13.5" customHeight="1" x14ac:dyDescent="0.2">
      <c r="A358" s="786" t="s">
        <v>333</v>
      </c>
      <c r="B358" s="787"/>
      <c r="C358" s="787"/>
      <c r="D358" s="787"/>
      <c r="E358" s="787"/>
      <c r="F358" s="787"/>
      <c r="G358" s="787"/>
      <c r="H358" s="787"/>
      <c r="I358" s="403">
        <f t="shared" si="187"/>
        <v>0</v>
      </c>
      <c r="J358" s="404"/>
      <c r="K358" s="404"/>
      <c r="L358" s="405"/>
      <c r="M358" s="395">
        <f t="shared" si="195"/>
        <v>1789.3000000000002</v>
      </c>
      <c r="N358" s="404">
        <f>SUM(N237+N241+N260+N265+N267+N269+N271+N273+N308)</f>
        <v>82</v>
      </c>
      <c r="O358" s="404">
        <f>SUM(O237+O241+O260+O265+O267+O269+O271+O273+O308)</f>
        <v>0</v>
      </c>
      <c r="P358" s="406">
        <f>SUM(P237+P241+P260+P265+P267+P269+P271+P273+P308)</f>
        <v>1707.3000000000002</v>
      </c>
      <c r="Q358" s="395">
        <f t="shared" si="192"/>
        <v>0</v>
      </c>
      <c r="R358" s="404">
        <f>SUM(R260+R265+R267+R269+R271+R273+R237+R241)</f>
        <v>0</v>
      </c>
      <c r="S358" s="404">
        <f>SUM(S260+S265+S267+S269+S271+S273+S237+S241)</f>
        <v>0</v>
      </c>
      <c r="T358" s="404">
        <f>SUM(T260+T265+T267+T269+T271+T273+T237+T241)</f>
        <v>0</v>
      </c>
      <c r="U358" s="395">
        <f t="shared" si="194"/>
        <v>0</v>
      </c>
      <c r="V358" s="396">
        <f>SUM(V237+V241+V260+V265+V267+V269+V271+V273)</f>
        <v>0</v>
      </c>
      <c r="W358" s="396">
        <f>SUM(W237+W241+W260+W265+W267+W269+W271+W273)</f>
        <v>0</v>
      </c>
      <c r="X358" s="398">
        <f>SUM(X237+X241+X260+X265+X267+X269+X271+X273)</f>
        <v>0</v>
      </c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>
        <f>V358-'[1]9 programa'!V356</f>
        <v>0</v>
      </c>
      <c r="AJ358" s="143">
        <f>W358-'[1]9 programa'!W356</f>
        <v>0</v>
      </c>
      <c r="AK358" s="143">
        <f>X358-'[1]9 programa'!X356</f>
        <v>0</v>
      </c>
    </row>
    <row r="359" spans="1:37" ht="13.5" customHeight="1" x14ac:dyDescent="0.2">
      <c r="A359" s="772" t="s">
        <v>334</v>
      </c>
      <c r="B359" s="578"/>
      <c r="C359" s="578"/>
      <c r="D359" s="578"/>
      <c r="E359" s="578"/>
      <c r="F359" s="578"/>
      <c r="G359" s="578"/>
      <c r="H359" s="773"/>
      <c r="I359" s="403">
        <f t="shared" si="187"/>
        <v>6</v>
      </c>
      <c r="J359" s="396">
        <f>SUM(J259)</f>
        <v>0</v>
      </c>
      <c r="K359" s="396">
        <f>SUM(K259)</f>
        <v>0</v>
      </c>
      <c r="L359" s="397">
        <f>SUM(L259)</f>
        <v>6</v>
      </c>
      <c r="M359" s="395">
        <f>SUM(N359+P359)</f>
        <v>0</v>
      </c>
      <c r="N359" s="396">
        <f>SUM(N259)</f>
        <v>0</v>
      </c>
      <c r="O359" s="396">
        <f>SUM(O259)</f>
        <v>0</v>
      </c>
      <c r="P359" s="398">
        <f>SUM(P259)</f>
        <v>0</v>
      </c>
      <c r="Q359" s="395">
        <f>SUM(R359+T359)</f>
        <v>0</v>
      </c>
      <c r="R359" s="396">
        <f>SUM(R259)</f>
        <v>0</v>
      </c>
      <c r="S359" s="396">
        <f>SUM(S259)</f>
        <v>0</v>
      </c>
      <c r="T359" s="396">
        <f>SUM(T259)</f>
        <v>0</v>
      </c>
      <c r="U359" s="395">
        <f>SUM(V359+X359)</f>
        <v>0</v>
      </c>
      <c r="V359" s="396">
        <f>SUM(V259)</f>
        <v>0</v>
      </c>
      <c r="W359" s="396">
        <f>SUM(W259)</f>
        <v>0</v>
      </c>
      <c r="X359" s="398">
        <f>SUM(X259)</f>
        <v>0</v>
      </c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>
        <f>V359-'[1]9 programa'!V357</f>
        <v>0</v>
      </c>
      <c r="AJ359" s="143">
        <f>W359-'[1]9 programa'!W357</f>
        <v>0</v>
      </c>
      <c r="AK359" s="143">
        <f>X359-'[1]9 programa'!X357</f>
        <v>0</v>
      </c>
    </row>
    <row r="360" spans="1:37" ht="13.5" customHeight="1" x14ac:dyDescent="0.2">
      <c r="A360" s="772" t="s">
        <v>335</v>
      </c>
      <c r="B360" s="578"/>
      <c r="C360" s="578"/>
      <c r="D360" s="578"/>
      <c r="E360" s="578"/>
      <c r="F360" s="578"/>
      <c r="G360" s="578"/>
      <c r="H360" s="773"/>
      <c r="I360" s="403">
        <f t="shared" si="187"/>
        <v>132.19999999999999</v>
      </c>
      <c r="J360" s="396">
        <f>SUM(J22)</f>
        <v>132.19999999999999</v>
      </c>
      <c r="K360" s="396">
        <f>SUM(K22)</f>
        <v>0</v>
      </c>
      <c r="L360" s="397"/>
      <c r="M360" s="395">
        <f t="shared" si="195"/>
        <v>22.6</v>
      </c>
      <c r="N360" s="396">
        <f>SUM(N22)</f>
        <v>22.6</v>
      </c>
      <c r="O360" s="396">
        <f>SUM(O22)</f>
        <v>0</v>
      </c>
      <c r="P360" s="398">
        <f>SUM(P22)</f>
        <v>0</v>
      </c>
      <c r="Q360" s="395">
        <f t="shared" si="192"/>
        <v>0</v>
      </c>
      <c r="R360" s="396"/>
      <c r="S360" s="396"/>
      <c r="T360" s="396"/>
      <c r="U360" s="395">
        <f t="shared" si="194"/>
        <v>0</v>
      </c>
      <c r="V360" s="396"/>
      <c r="W360" s="396"/>
      <c r="X360" s="398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>
        <f>V360-'[1]9 programa'!V358</f>
        <v>0</v>
      </c>
      <c r="AJ360" s="143">
        <f>W360-'[1]9 programa'!W358</f>
        <v>0</v>
      </c>
      <c r="AK360" s="143">
        <f>X360-'[1]9 programa'!X358</f>
        <v>0</v>
      </c>
    </row>
    <row r="361" spans="1:37" ht="13.5" customHeight="1" thickBot="1" x14ac:dyDescent="0.25">
      <c r="A361" s="786" t="s">
        <v>402</v>
      </c>
      <c r="B361" s="787"/>
      <c r="C361" s="787"/>
      <c r="D361" s="787"/>
      <c r="E361" s="787"/>
      <c r="F361" s="787"/>
      <c r="G361" s="787"/>
      <c r="H361" s="808"/>
      <c r="I361" s="407"/>
      <c r="J361" s="408"/>
      <c r="K361" s="408"/>
      <c r="L361" s="409"/>
      <c r="M361" s="407">
        <f>N361+P361</f>
        <v>2.4</v>
      </c>
      <c r="N361" s="408">
        <f>SUM(N228)</f>
        <v>2.4</v>
      </c>
      <c r="O361" s="408">
        <f t="shared" ref="O361:P361" si="200">SUM(O228)</f>
        <v>2.4</v>
      </c>
      <c r="P361" s="408">
        <f t="shared" si="200"/>
        <v>0</v>
      </c>
      <c r="Q361" s="407">
        <f t="shared" ref="Q361" si="201">R361+T361</f>
        <v>0</v>
      </c>
      <c r="R361" s="408">
        <f t="shared" ref="R361:X361" si="202">SUM(R228)</f>
        <v>0</v>
      </c>
      <c r="S361" s="408">
        <f t="shared" si="202"/>
        <v>0</v>
      </c>
      <c r="T361" s="408">
        <f t="shared" si="202"/>
        <v>0</v>
      </c>
      <c r="U361" s="407">
        <f t="shared" ref="U361" si="203">V361+X361</f>
        <v>0</v>
      </c>
      <c r="V361" s="408">
        <f t="shared" ref="V361" si="204">SUM(V228)</f>
        <v>0</v>
      </c>
      <c r="W361" s="408">
        <f t="shared" si="202"/>
        <v>0</v>
      </c>
      <c r="X361" s="410">
        <f t="shared" si="202"/>
        <v>0</v>
      </c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</row>
    <row r="362" spans="1:37" ht="18" customHeight="1" thickBot="1" x14ac:dyDescent="0.25">
      <c r="A362" s="788" t="s">
        <v>320</v>
      </c>
      <c r="B362" s="789"/>
      <c r="C362" s="789"/>
      <c r="D362" s="789"/>
      <c r="E362" s="789"/>
      <c r="F362" s="789"/>
      <c r="G362" s="789"/>
      <c r="H362" s="790"/>
      <c r="I362" s="411">
        <f>SUM(J362+L362)</f>
        <v>9745.5999999999967</v>
      </c>
      <c r="J362" s="412">
        <f>SUM(J346:J360)</f>
        <v>7995.2999999999965</v>
      </c>
      <c r="K362" s="412">
        <f>SUM(K346:K360)</f>
        <v>6228.9000000000015</v>
      </c>
      <c r="L362" s="413">
        <f>SUM(L346:L360)</f>
        <v>1750.3000000000002</v>
      </c>
      <c r="M362" s="414">
        <f t="shared" si="195"/>
        <v>14987.600000000002</v>
      </c>
      <c r="N362" s="412">
        <f>SUM(N346:N361)</f>
        <v>11865.700000000003</v>
      </c>
      <c r="O362" s="412">
        <f>SUM(O346:O361)</f>
        <v>8265.7000000000025</v>
      </c>
      <c r="P362" s="413">
        <f>SUM(P346:P361)</f>
        <v>3121.9000000000005</v>
      </c>
      <c r="Q362" s="415">
        <f t="shared" si="192"/>
        <v>14942.900000000001</v>
      </c>
      <c r="R362" s="412">
        <f>SUM(R346:R360)</f>
        <v>10311.800000000001</v>
      </c>
      <c r="S362" s="412">
        <f>SUM(S346:S360)</f>
        <v>7940.2999999999993</v>
      </c>
      <c r="T362" s="413">
        <f>SUM(T346:T360)</f>
        <v>4631.1000000000004</v>
      </c>
      <c r="U362" s="414">
        <f t="shared" si="194"/>
        <v>11961.900000000001</v>
      </c>
      <c r="V362" s="412">
        <f>SUM(V346:V360)</f>
        <v>10311.800000000001</v>
      </c>
      <c r="W362" s="412">
        <f>SUM(W346:W360)</f>
        <v>7940.2999999999993</v>
      </c>
      <c r="X362" s="413">
        <f>SUM(X346:X360)</f>
        <v>1650.1</v>
      </c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>
        <f>V362-'[1]9 programa'!V359</f>
        <v>0</v>
      </c>
      <c r="AJ362" s="143">
        <f>W362-'[1]9 programa'!W359</f>
        <v>0</v>
      </c>
      <c r="AK362" s="143">
        <f>X362-'[1]9 programa'!X359</f>
        <v>0</v>
      </c>
    </row>
    <row r="363" spans="1:37" ht="12.75" hidden="1" customHeight="1" x14ac:dyDescent="0.2">
      <c r="A363" s="791"/>
      <c r="B363" s="791"/>
      <c r="C363" s="791"/>
      <c r="D363" s="791"/>
      <c r="E363" s="791"/>
      <c r="F363" s="791"/>
      <c r="G363" s="791"/>
      <c r="H363" s="791"/>
      <c r="I363" s="791"/>
      <c r="J363" s="791"/>
      <c r="K363" s="791"/>
      <c r="L363" s="791"/>
      <c r="M363" s="791"/>
      <c r="N363" s="791"/>
      <c r="O363" s="791"/>
      <c r="P363" s="791"/>
      <c r="Q363" s="791"/>
      <c r="R363" s="791"/>
      <c r="S363" s="791"/>
      <c r="T363" s="791"/>
      <c r="U363" s="791"/>
      <c r="V363" s="791"/>
      <c r="W363" s="791"/>
      <c r="X363" s="791"/>
      <c r="Z363" s="143">
        <f>M363-'[2]9 programa'!M363</f>
        <v>0</v>
      </c>
      <c r="AA363" s="143">
        <f>N363-'[2]9 programa'!N363</f>
        <v>0</v>
      </c>
      <c r="AB363" s="143">
        <f>O363-'[2]9 programa'!O363</f>
        <v>0</v>
      </c>
      <c r="AC363" s="143">
        <f>P363-'[2]9 programa'!P363</f>
        <v>0</v>
      </c>
    </row>
    <row r="364" spans="1:37" ht="13.5" hidden="1" customHeight="1" x14ac:dyDescent="0.2">
      <c r="A364" s="785" t="s">
        <v>336</v>
      </c>
      <c r="B364" s="785"/>
      <c r="C364" s="785"/>
      <c r="D364" s="785"/>
      <c r="E364" s="785"/>
      <c r="F364" s="785"/>
      <c r="G364" s="785"/>
      <c r="H364" s="785"/>
      <c r="I364" s="416" t="e">
        <f t="shared" ref="I364:I415" si="205">SUM(J364+L364)</f>
        <v>#REF!</v>
      </c>
      <c r="J364" s="138" t="e">
        <f>SUM(J12+J17+J18+J19+J20+J23+#REF!+J39+J41+J44+J46+J48+J50+J53+J56+J58+J61+J64+#REF!+#REF!+#REF!+J134+J137+#REF!+#REF!+#REF!+#REF!+J256+J286+J290+J293+J295+J299)</f>
        <v>#REF!</v>
      </c>
      <c r="K364" s="138" t="e">
        <f>SUM(K12+K17+K18+K19+K20+K23+#REF!+K39+K41+K44+K46+K48+K50+K53+K56+K58+K61+K64+#REF!+#REF!+#REF!+K134+K137+#REF!+#REF!+#REF!+#REF!+K256+K286+K290+K293+K295+K299)</f>
        <v>#REF!</v>
      </c>
      <c r="L364" s="138" t="e">
        <f>SUM(L12+L17+L18+L19+L20+L23+#REF!+L39+L41+L44+L46+L48+L50+L53+L56+L58+L61+L64+#REF!+#REF!+#REF!+L134+L137+#REF!+#REF!+#REF!+#REF!+L256+L286+L290+L293+L295+L299)</f>
        <v>#REF!</v>
      </c>
      <c r="M364" s="138" t="e">
        <f>SUM(M12+M17+M18+M19+M20+M23+#REF!+M39+M41+M44+M46+M48+M50+M53+M56+M58+M61+M64+#REF!+#REF!+#REF!+M134+M137+#REF!+#REF!+#REF!+#REF!+M256+M286+M290+M293+M295+M299)</f>
        <v>#REF!</v>
      </c>
      <c r="N364" s="138" t="e">
        <f>SUM(N12+N17+N18+N19+N20+N23+#REF!+N39+N41+N44+N46+N48+N50+N53+N56+N58+N61+N64+#REF!+#REF!+#REF!+N134+N137+#REF!+#REF!+#REF!+#REF!+N256+N286+N290+N293+N295+N299)</f>
        <v>#REF!</v>
      </c>
      <c r="O364" s="138" t="e">
        <f>SUM(O12+O17+O18+O19+O20+O23+#REF!+O39+O41+O44+O46+O48+O50+O53+O56+O58+O61+O64+#REF!+#REF!+#REF!+O134+O137+#REF!+#REF!+#REF!+#REF!+O256+O286+O290+O293+O295+O299)</f>
        <v>#REF!</v>
      </c>
      <c r="P364" s="138" t="e">
        <f>SUM(P12+P17+P18+P19+P20+P23+#REF!+P39+P41+P44+P46+P48+P50+P53+P56+P58+P61+P64+#REF!+#REF!+#REF!+P134+P137+#REF!+#REF!+#REF!+#REF!+P256+P286+P290+P293+P295+P299)</f>
        <v>#REF!</v>
      </c>
      <c r="Q364" s="138" t="e">
        <f>SUM(Q12+Q17+Q18+Q19+Q20+Q23+#REF!+Q39+Q41+Q44+Q46+Q48+Q50+Q53+Q56+Q58+Q61+Q64+#REF!+#REF!+#REF!+Q134+Q137+#REF!+#REF!+#REF!+#REF!+Q256+Q286+Q290+Q293+Q295+Q299)</f>
        <v>#REF!</v>
      </c>
      <c r="R364" s="138" t="e">
        <f>SUM(R12+R17+R18+R19+R20+R23+#REF!+R39+R41+R44+R46+R48+R50+R53+R56+R58+R61+R64+#REF!+#REF!+#REF!+R134+R137+#REF!+#REF!+#REF!+#REF!+R256+R286+R290+R293+R295+R299)</f>
        <v>#REF!</v>
      </c>
      <c r="S364" s="138" t="e">
        <f>SUM(S12+S17+S18+S19+S20+S23+#REF!+S39+S41+S44+S46+S48+S50+S53+S56+S58+S61+S64+#REF!+#REF!+#REF!+S134+S137+#REF!+#REF!+#REF!+#REF!+S256+S286+S290+S293+S295+S299)</f>
        <v>#REF!</v>
      </c>
      <c r="T364" s="138" t="e">
        <f>SUM(T12+T17+T18+T19+T20+T23+#REF!+T39+T41+T44+T46+T48+T50+T53+T56+T58+T61+T64+#REF!+#REF!+#REF!+T134+T137+#REF!+#REF!+#REF!+#REF!+T256+T286+T290+T293+T295+T299)</f>
        <v>#REF!</v>
      </c>
      <c r="U364" s="138" t="e">
        <f>SUM(U12+U17+U18+U19+U20+U23+#REF!+U39+U41+U44+U46+U48+U50+U53+U56+U58+U61+U64+#REF!+#REF!+#REF!+U134+U137+#REF!+#REF!+#REF!+#REF!+U256+U286+U290+U293+U295+U299)</f>
        <v>#REF!</v>
      </c>
      <c r="V364" s="138" t="e">
        <f>SUM(V12+V17+V18+V19+V20+V23+#REF!+V39+V41+V44+V46+V48+V50+V53+V56+V58+V61+V64+#REF!+#REF!+#REF!+V134+V137+#REF!+#REF!+#REF!+#REF!+V256+V286+V290+V293+V295+V299)</f>
        <v>#REF!</v>
      </c>
      <c r="W364" s="138" t="e">
        <f>SUM(W12+W17+W18+W19+W20+W23+#REF!+W39+W41+W44+W46+W48+W50+W53+W56+W58+W61+W64+#REF!+#REF!+#REF!+W134+W137+#REF!+#REF!+#REF!+#REF!+W256+W286+W290+W293+W295+W299)</f>
        <v>#REF!</v>
      </c>
      <c r="X364" s="138" t="e">
        <f>SUM(X12+X17+X18+X19+X20+X23+#REF!+X39+X41+X44+X46+X48+X50+X53+X56+X58+X61+X64+#REF!+#REF!+#REF!+X134+X137+#REF!+#REF!+#REF!+#REF!+X256+X286+X290+X293+X295+X299)</f>
        <v>#REF!</v>
      </c>
      <c r="Z364" s="143" t="e">
        <f>M364-'[2]9 programa'!M364</f>
        <v>#REF!</v>
      </c>
      <c r="AA364" s="143" t="e">
        <f>N364-'[2]9 programa'!N364</f>
        <v>#REF!</v>
      </c>
      <c r="AB364" s="143" t="e">
        <f>O364-'[2]9 programa'!O364</f>
        <v>#REF!</v>
      </c>
      <c r="AC364" s="143" t="e">
        <f>P364-'[2]9 programa'!P364</f>
        <v>#REF!</v>
      </c>
    </row>
    <row r="365" spans="1:37" ht="13.5" hidden="1" customHeight="1" x14ac:dyDescent="0.2">
      <c r="A365" s="785" t="s">
        <v>337</v>
      </c>
      <c r="B365" s="785"/>
      <c r="C365" s="785"/>
      <c r="D365" s="785"/>
      <c r="E365" s="785"/>
      <c r="F365" s="785"/>
      <c r="G365" s="785"/>
      <c r="H365" s="785"/>
      <c r="I365" s="416" t="e">
        <f t="shared" si="205"/>
        <v>#REF!</v>
      </c>
      <c r="J365" s="138" t="e">
        <f>SUM(J161+#REF!+#REF!)</f>
        <v>#REF!</v>
      </c>
      <c r="K365" s="138" t="e">
        <f>SUM(K161+#REF!+#REF!)</f>
        <v>#REF!</v>
      </c>
      <c r="L365" s="138" t="e">
        <f>SUM(L161+#REF!+#REF!)</f>
        <v>#REF!</v>
      </c>
      <c r="M365" s="138" t="e">
        <f>SUM(M161+#REF!+#REF!)</f>
        <v>#REF!</v>
      </c>
      <c r="N365" s="138" t="e">
        <f>SUM(N161+#REF!+#REF!)</f>
        <v>#REF!</v>
      </c>
      <c r="O365" s="138" t="e">
        <f>SUM(O161+#REF!+#REF!)</f>
        <v>#REF!</v>
      </c>
      <c r="P365" s="138" t="e">
        <f>SUM(P161+#REF!+#REF!)</f>
        <v>#REF!</v>
      </c>
      <c r="Q365" s="138" t="e">
        <f>SUM(Q161+#REF!+#REF!)</f>
        <v>#REF!</v>
      </c>
      <c r="R365" s="138" t="e">
        <f>SUM(R161+#REF!+#REF!)</f>
        <v>#REF!</v>
      </c>
      <c r="S365" s="138" t="e">
        <f>SUM(S161+#REF!+#REF!)</f>
        <v>#REF!</v>
      </c>
      <c r="T365" s="138" t="e">
        <f>SUM(T161+#REF!+#REF!)</f>
        <v>#REF!</v>
      </c>
      <c r="U365" s="138" t="e">
        <f>SUM(U161+#REF!+#REF!)</f>
        <v>#REF!</v>
      </c>
      <c r="V365" s="138" t="e">
        <f>SUM(V161+#REF!+#REF!)</f>
        <v>#REF!</v>
      </c>
      <c r="W365" s="138" t="e">
        <f>SUM(W161+#REF!+#REF!)</f>
        <v>#REF!</v>
      </c>
      <c r="X365" s="138" t="e">
        <f>SUM(X161+#REF!+#REF!)</f>
        <v>#REF!</v>
      </c>
      <c r="Z365" s="143" t="e">
        <f>M365-'[2]9 programa'!M365</f>
        <v>#REF!</v>
      </c>
      <c r="AA365" s="143" t="e">
        <f>N365-'[2]9 programa'!N365</f>
        <v>#REF!</v>
      </c>
      <c r="AB365" s="143" t="e">
        <f>O365-'[2]9 programa'!O365</f>
        <v>#REF!</v>
      </c>
      <c r="AC365" s="143" t="e">
        <f>P365-'[2]9 programa'!P365</f>
        <v>#REF!</v>
      </c>
    </row>
    <row r="366" spans="1:37" ht="12.75" hidden="1" customHeight="1" x14ac:dyDescent="0.2">
      <c r="A366" s="785" t="s">
        <v>338</v>
      </c>
      <c r="B366" s="785"/>
      <c r="C366" s="785"/>
      <c r="D366" s="785"/>
      <c r="E366" s="785"/>
      <c r="F366" s="785"/>
      <c r="G366" s="785"/>
      <c r="H366" s="785"/>
      <c r="I366" s="416" t="e">
        <f t="shared" si="205"/>
        <v>#REF!</v>
      </c>
      <c r="J366" s="138" t="e">
        <f>SUM(J27+J28+J232+#REF!+#REF!+#REF!+J279+J282+J284)</f>
        <v>#REF!</v>
      </c>
      <c r="K366" s="138" t="e">
        <f>SUM(K27+K28+K232+#REF!+#REF!+#REF!+K279+K282+K284)</f>
        <v>#REF!</v>
      </c>
      <c r="L366" s="138" t="e">
        <f>SUM(L27+L28+L232+#REF!+#REF!+#REF!+L279+L282+L284)</f>
        <v>#REF!</v>
      </c>
      <c r="M366" s="138" t="e">
        <f>SUM(M27+M28+M232+#REF!+#REF!+#REF!+M279+M282+M284)</f>
        <v>#REF!</v>
      </c>
      <c r="N366" s="138" t="e">
        <f>SUM(N27+N28+N152+N232+#REF!+#REF!+#REF!+N279+N282+N284)</f>
        <v>#REF!</v>
      </c>
      <c r="O366" s="138" t="e">
        <f>SUM(O27+O28+O152+O232+#REF!+#REF!+#REF!+O279+O282+O284)</f>
        <v>#REF!</v>
      </c>
      <c r="P366" s="138" t="e">
        <f>SUM(P27+P28+P152+P232+#REF!+#REF!+#REF!+P279+P282+P284)</f>
        <v>#REF!</v>
      </c>
      <c r="Q366" s="138" t="e">
        <f>SUM(Q27+Q28+Q152+Q232+#REF!+#REF!+#REF!+Q279+Q282+Q284)</f>
        <v>#REF!</v>
      </c>
      <c r="R366" s="138" t="e">
        <f>SUM(R27+R28+R152+R232+#REF!+#REF!+#REF!+R279+R282+R284)</f>
        <v>#REF!</v>
      </c>
      <c r="S366" s="138" t="e">
        <f>SUM(S27+S28+S152+S232+#REF!+#REF!+#REF!+S279+S282+S284)</f>
        <v>#REF!</v>
      </c>
      <c r="T366" s="138" t="e">
        <f>SUM(T27+T28+T152+T232+#REF!+#REF!+#REF!+T279+T282+T284)</f>
        <v>#REF!</v>
      </c>
      <c r="U366" s="138" t="e">
        <f>SUM(U27+U28+U152+U232+#REF!+#REF!+#REF!+U279+U282+U284)</f>
        <v>#REF!</v>
      </c>
      <c r="V366" s="138" t="e">
        <f>SUM(V27+V28+V152+V232+#REF!+#REF!+#REF!+V279+V282+V284)</f>
        <v>#REF!</v>
      </c>
      <c r="W366" s="138" t="e">
        <f>SUM(W27+W28+W152+W232+#REF!+#REF!+#REF!+W279+W282+W284)</f>
        <v>#REF!</v>
      </c>
      <c r="X366" s="138" t="e">
        <f>SUM(X27+X28+X152+X232+#REF!+#REF!+#REF!+X279+X282+X284)</f>
        <v>#REF!</v>
      </c>
      <c r="Z366" s="143" t="e">
        <f>M366-'[2]9 programa'!M366</f>
        <v>#REF!</v>
      </c>
      <c r="AA366" s="143" t="e">
        <f>N366-'[2]9 programa'!N366</f>
        <v>#REF!</v>
      </c>
      <c r="AB366" s="143" t="e">
        <f>O366-'[2]9 programa'!O366</f>
        <v>#REF!</v>
      </c>
      <c r="AC366" s="143" t="e">
        <f>P366-'[2]9 programa'!P366</f>
        <v>#REF!</v>
      </c>
    </row>
    <row r="367" spans="1:37" ht="12.75" hidden="1" customHeight="1" x14ac:dyDescent="0.2">
      <c r="A367" s="785" t="s">
        <v>339</v>
      </c>
      <c r="B367" s="785"/>
      <c r="C367" s="785"/>
      <c r="D367" s="785"/>
      <c r="E367" s="785"/>
      <c r="F367" s="785"/>
      <c r="G367" s="785"/>
      <c r="H367" s="785"/>
      <c r="I367" s="416">
        <f t="shared" si="205"/>
        <v>16.100000000000001</v>
      </c>
      <c r="J367" s="138">
        <f>SUM(J29)</f>
        <v>16.100000000000001</v>
      </c>
      <c r="K367" s="138">
        <f>SUM(K29)</f>
        <v>15.8</v>
      </c>
      <c r="L367" s="138">
        <f>SUM(L29)</f>
        <v>0</v>
      </c>
      <c r="M367" s="416">
        <f t="shared" ref="M367:M415" si="206">SUM(N367+P367)</f>
        <v>22.6</v>
      </c>
      <c r="N367" s="138">
        <f>SUM(N29)</f>
        <v>22.6</v>
      </c>
      <c r="O367" s="138">
        <f>SUM(O29)</f>
        <v>21.7</v>
      </c>
      <c r="P367" s="138">
        <f>SUM(P29)</f>
        <v>0</v>
      </c>
      <c r="Q367" s="416">
        <f t="shared" ref="Q367:Q415" si="207">SUM(R367+T367)</f>
        <v>22.6</v>
      </c>
      <c r="R367" s="138">
        <f>SUM(R29)</f>
        <v>22.6</v>
      </c>
      <c r="S367" s="138">
        <f>SUM(S29)</f>
        <v>21.7</v>
      </c>
      <c r="T367" s="138">
        <f>SUM(T29)</f>
        <v>0</v>
      </c>
      <c r="U367" s="416">
        <f t="shared" ref="U367:U415" si="208">SUM(V367+X367)</f>
        <v>22.6</v>
      </c>
      <c r="V367" s="138">
        <f>SUM(V29)</f>
        <v>22.6</v>
      </c>
      <c r="W367" s="138">
        <f>SUM(W29)</f>
        <v>21.7</v>
      </c>
      <c r="X367" s="138">
        <f>SUM(X29)</f>
        <v>0</v>
      </c>
      <c r="Z367" s="143">
        <f>M367-'[2]9 programa'!M367</f>
        <v>0</v>
      </c>
      <c r="AA367" s="143">
        <f>N367-'[2]9 programa'!N367</f>
        <v>0</v>
      </c>
      <c r="AB367" s="143">
        <f>O367-'[2]9 programa'!O367</f>
        <v>0</v>
      </c>
      <c r="AC367" s="143">
        <f>P367-'[2]9 programa'!P367</f>
        <v>0</v>
      </c>
    </row>
    <row r="368" spans="1:37" ht="13.5" hidden="1" customHeight="1" x14ac:dyDescent="0.2">
      <c r="A368" s="785" t="s">
        <v>340</v>
      </c>
      <c r="B368" s="785"/>
      <c r="C368" s="785"/>
      <c r="D368" s="785"/>
      <c r="E368" s="785"/>
      <c r="F368" s="785"/>
      <c r="G368" s="785"/>
      <c r="H368" s="785"/>
      <c r="I368" s="416" t="e">
        <f t="shared" si="205"/>
        <v>#REF!</v>
      </c>
      <c r="J368" s="138" t="e">
        <f>SUM(#REF!)</f>
        <v>#REF!</v>
      </c>
      <c r="K368" s="138" t="e">
        <f>SUM(#REF!)</f>
        <v>#REF!</v>
      </c>
      <c r="L368" s="138" t="e">
        <f>SUM(#REF!)</f>
        <v>#REF!</v>
      </c>
      <c r="M368" s="416" t="e">
        <f t="shared" si="206"/>
        <v>#REF!</v>
      </c>
      <c r="N368" s="138" t="e">
        <f>SUM(#REF!)</f>
        <v>#REF!</v>
      </c>
      <c r="O368" s="138" t="e">
        <f>SUM(#REF!)</f>
        <v>#REF!</v>
      </c>
      <c r="P368" s="138" t="e">
        <f>SUM(#REF!)</f>
        <v>#REF!</v>
      </c>
      <c r="Q368" s="416" t="e">
        <f t="shared" si="207"/>
        <v>#REF!</v>
      </c>
      <c r="R368" s="138" t="e">
        <f>SUM(#REF!)</f>
        <v>#REF!</v>
      </c>
      <c r="S368" s="138" t="e">
        <f>SUM(#REF!)</f>
        <v>#REF!</v>
      </c>
      <c r="T368" s="138" t="e">
        <f>SUM(#REF!)</f>
        <v>#REF!</v>
      </c>
      <c r="U368" s="416" t="e">
        <f t="shared" si="208"/>
        <v>#REF!</v>
      </c>
      <c r="V368" s="138" t="e">
        <f>SUM(#REF!)</f>
        <v>#REF!</v>
      </c>
      <c r="W368" s="138" t="e">
        <f>SUM(#REF!)</f>
        <v>#REF!</v>
      </c>
      <c r="X368" s="138" t="e">
        <f>SUM(#REF!)</f>
        <v>#REF!</v>
      </c>
      <c r="Z368" s="143" t="e">
        <f>M368-'[2]9 programa'!M368</f>
        <v>#REF!</v>
      </c>
      <c r="AA368" s="143" t="e">
        <f>N368-'[2]9 programa'!N368</f>
        <v>#REF!</v>
      </c>
      <c r="AB368" s="143" t="e">
        <f>O368-'[2]9 programa'!O368</f>
        <v>#REF!</v>
      </c>
      <c r="AC368" s="143" t="e">
        <f>P368-'[2]9 programa'!P368</f>
        <v>#REF!</v>
      </c>
    </row>
    <row r="369" spans="1:29" ht="13.5" hidden="1" customHeight="1" x14ac:dyDescent="0.2">
      <c r="A369" s="785" t="s">
        <v>341</v>
      </c>
      <c r="B369" s="785"/>
      <c r="C369" s="785"/>
      <c r="D369" s="785"/>
      <c r="E369" s="785"/>
      <c r="F369" s="785"/>
      <c r="G369" s="785"/>
      <c r="H369" s="785"/>
      <c r="I369" s="416">
        <f t="shared" si="205"/>
        <v>94.9</v>
      </c>
      <c r="J369" s="138">
        <f>SUM(J30)</f>
        <v>94.9</v>
      </c>
      <c r="K369" s="138">
        <f>SUM(K30)</f>
        <v>93.3</v>
      </c>
      <c r="L369" s="138">
        <f>SUM(L30)</f>
        <v>0</v>
      </c>
      <c r="M369" s="416">
        <f t="shared" si="206"/>
        <v>100.2</v>
      </c>
      <c r="N369" s="138">
        <f>SUM(N30)</f>
        <v>100.2</v>
      </c>
      <c r="O369" s="138">
        <f>SUM(O30)</f>
        <v>98.2</v>
      </c>
      <c r="P369" s="138">
        <f>SUM(P30)</f>
        <v>0</v>
      </c>
      <c r="Q369" s="416">
        <f t="shared" si="207"/>
        <v>100.2</v>
      </c>
      <c r="R369" s="138">
        <f>SUM(R30)</f>
        <v>100.2</v>
      </c>
      <c r="S369" s="138">
        <f>SUM(S30)</f>
        <v>98.2</v>
      </c>
      <c r="T369" s="138">
        <f>SUM(T30)</f>
        <v>0</v>
      </c>
      <c r="U369" s="416">
        <f t="shared" si="208"/>
        <v>100.2</v>
      </c>
      <c r="V369" s="138">
        <f>SUM(V30)</f>
        <v>100.2</v>
      </c>
      <c r="W369" s="138">
        <f>SUM(W30)</f>
        <v>98.2</v>
      </c>
      <c r="X369" s="138">
        <f>SUM(X30)</f>
        <v>0</v>
      </c>
      <c r="Z369" s="143">
        <f>M369-'[2]9 programa'!M369</f>
        <v>0</v>
      </c>
      <c r="AA369" s="143">
        <f>N369-'[2]9 programa'!N369</f>
        <v>0</v>
      </c>
      <c r="AB369" s="143">
        <f>O369-'[2]9 programa'!O369</f>
        <v>0</v>
      </c>
      <c r="AC369" s="143">
        <f>P369-'[2]9 programa'!P369</f>
        <v>0</v>
      </c>
    </row>
    <row r="370" spans="1:29" ht="13.5" hidden="1" customHeight="1" x14ac:dyDescent="0.2">
      <c r="A370" s="785" t="s">
        <v>342</v>
      </c>
      <c r="B370" s="785"/>
      <c r="C370" s="785"/>
      <c r="D370" s="785"/>
      <c r="E370" s="785"/>
      <c r="F370" s="785"/>
      <c r="G370" s="785"/>
      <c r="H370" s="785"/>
      <c r="I370" s="416" t="e">
        <f t="shared" si="205"/>
        <v>#REF!</v>
      </c>
      <c r="J370" s="138" t="e">
        <f>SUM(J31+J66+#REF!+#REF!+#REF!+#REF!+#REF!+#REF!+#REF!+#REF!+#REF!+#REF!+#REF!+#REF!+#REF!)</f>
        <v>#REF!</v>
      </c>
      <c r="K370" s="138" t="e">
        <f>SUM(K31+K66+#REF!+#REF!+#REF!+#REF!+#REF!+#REF!+#REF!+#REF!+#REF!+#REF!+#REF!+#REF!+#REF!)</f>
        <v>#REF!</v>
      </c>
      <c r="L370" s="138" t="e">
        <f>SUM(L31+L66+#REF!+#REF!+#REF!+#REF!+#REF!+#REF!+#REF!+#REF!+#REF!+#REF!+#REF!+#REF!+#REF!)</f>
        <v>#REF!</v>
      </c>
      <c r="M370" s="138" t="e">
        <f>SUM(M31+M66+#REF!+#REF!+#REF!+#REF!+#REF!+#REF!+#REF!+#REF!+#REF!+#REF!+#REF!+#REF!+#REF!)</f>
        <v>#REF!</v>
      </c>
      <c r="N370" s="138" t="e">
        <f>SUM(N31+N66+#REF!+#REF!+#REF!+#REF!+#REF!+#REF!+#REF!+#REF!+#REF!+#REF!+#REF!+#REF!+#REF!)</f>
        <v>#REF!</v>
      </c>
      <c r="O370" s="138" t="e">
        <f>SUM(O31+O66+#REF!+#REF!+#REF!+#REF!+#REF!+#REF!+#REF!+#REF!+#REF!+#REF!+#REF!+#REF!+#REF!)</f>
        <v>#REF!</v>
      </c>
      <c r="P370" s="138" t="e">
        <f>SUM(P31+P66+#REF!+#REF!+#REF!+#REF!+#REF!+#REF!+#REF!+#REF!+#REF!+#REF!+#REF!+#REF!+#REF!)</f>
        <v>#REF!</v>
      </c>
      <c r="Q370" s="138" t="e">
        <f>SUM(Q31+Q66+#REF!+#REF!+#REF!+#REF!+#REF!+#REF!+#REF!+#REF!+#REF!+#REF!+#REF!+#REF!+#REF!)</f>
        <v>#REF!</v>
      </c>
      <c r="R370" s="138" t="e">
        <f>SUM(R31+R66+#REF!+#REF!+#REF!+#REF!+#REF!+#REF!+#REF!+#REF!+#REF!+#REF!+#REF!+#REF!+#REF!)</f>
        <v>#REF!</v>
      </c>
      <c r="S370" s="138" t="e">
        <f>SUM(S31+S66+#REF!+#REF!+#REF!+#REF!+#REF!+#REF!+#REF!+#REF!+#REF!+#REF!+#REF!+#REF!+#REF!)</f>
        <v>#REF!</v>
      </c>
      <c r="T370" s="138" t="e">
        <f>SUM(T31+T66+#REF!+#REF!+#REF!+#REF!+#REF!+#REF!+#REF!+#REF!+#REF!+#REF!+#REF!+#REF!+#REF!)</f>
        <v>#REF!</v>
      </c>
      <c r="U370" s="138" t="e">
        <f>SUM(U31+U66+#REF!+#REF!+#REF!+#REF!+#REF!+#REF!+#REF!+#REF!+#REF!+#REF!+#REF!+#REF!+#REF!)</f>
        <v>#REF!</v>
      </c>
      <c r="V370" s="138" t="e">
        <f>SUM(V31+V66+#REF!+#REF!+#REF!+#REF!+#REF!+#REF!+#REF!+#REF!+#REF!+#REF!+#REF!+#REF!+#REF!)</f>
        <v>#REF!</v>
      </c>
      <c r="W370" s="138" t="e">
        <f>SUM(W31+W66+#REF!+#REF!+#REF!+#REF!+#REF!+#REF!+#REF!+#REF!+#REF!+#REF!+#REF!+#REF!+#REF!)</f>
        <v>#REF!</v>
      </c>
      <c r="X370" s="138" t="e">
        <f>SUM(X31+X66+#REF!+#REF!+#REF!+#REF!+#REF!+#REF!+#REF!+#REF!+#REF!+#REF!+#REF!+#REF!+#REF!)</f>
        <v>#REF!</v>
      </c>
      <c r="Z370" s="143" t="e">
        <f>M370-'[2]9 programa'!M370</f>
        <v>#REF!</v>
      </c>
      <c r="AA370" s="143" t="e">
        <f>N370-'[2]9 programa'!N370</f>
        <v>#REF!</v>
      </c>
      <c r="AB370" s="143" t="e">
        <f>O370-'[2]9 programa'!O370</f>
        <v>#REF!</v>
      </c>
      <c r="AC370" s="143" t="e">
        <f>P370-'[2]9 programa'!P370</f>
        <v>#REF!</v>
      </c>
    </row>
    <row r="371" spans="1:29" ht="13.5" hidden="1" customHeight="1" x14ac:dyDescent="0.2">
      <c r="A371" s="785" t="s">
        <v>343</v>
      </c>
      <c r="B371" s="785"/>
      <c r="C371" s="785"/>
      <c r="D371" s="785"/>
      <c r="E371" s="785"/>
      <c r="F371" s="785"/>
      <c r="G371" s="785"/>
      <c r="H371" s="785"/>
      <c r="I371" s="416" t="e">
        <f t="shared" si="205"/>
        <v>#REF!</v>
      </c>
      <c r="J371" s="138" t="e">
        <f>SUM(J32+#REF!+#REF!+J247)</f>
        <v>#REF!</v>
      </c>
      <c r="K371" s="138" t="e">
        <f>SUM(K32+#REF!+#REF!+K247)</f>
        <v>#REF!</v>
      </c>
      <c r="L371" s="138" t="e">
        <f>SUM(L32+#REF!+#REF!+L247)</f>
        <v>#REF!</v>
      </c>
      <c r="M371" s="138" t="e">
        <f>SUM(M32+#REF!+#REF!+M247)</f>
        <v>#REF!</v>
      </c>
      <c r="N371" s="138" t="e">
        <f>SUM(N32+#REF!+#REF!+N247)</f>
        <v>#REF!</v>
      </c>
      <c r="O371" s="138" t="e">
        <f>SUM(O32+#REF!+#REF!+O247)</f>
        <v>#REF!</v>
      </c>
      <c r="P371" s="138" t="e">
        <f>SUM(P32+#REF!+#REF!+P247)</f>
        <v>#REF!</v>
      </c>
      <c r="Q371" s="138" t="e">
        <f>SUM(Q32+#REF!+#REF!+Q247)</f>
        <v>#REF!</v>
      </c>
      <c r="R371" s="138" t="e">
        <f>SUM(R32+#REF!+#REF!+R247)</f>
        <v>#REF!</v>
      </c>
      <c r="S371" s="138" t="e">
        <f>SUM(S32+#REF!+#REF!+S247)</f>
        <v>#REF!</v>
      </c>
      <c r="T371" s="138" t="e">
        <f>SUM(T32+#REF!+#REF!+T247)</f>
        <v>#REF!</v>
      </c>
      <c r="U371" s="138" t="e">
        <f>SUM(U32+#REF!+#REF!+U247)</f>
        <v>#REF!</v>
      </c>
      <c r="V371" s="138" t="e">
        <f>SUM(V32+#REF!+#REF!+V247)</f>
        <v>#REF!</v>
      </c>
      <c r="W371" s="138" t="e">
        <f>SUM(W32+#REF!+#REF!+W247)</f>
        <v>#REF!</v>
      </c>
      <c r="X371" s="138" t="e">
        <f>SUM(X32+#REF!+#REF!+X247)</f>
        <v>#REF!</v>
      </c>
      <c r="Z371" s="143" t="e">
        <f>M371-'[2]9 programa'!M371</f>
        <v>#REF!</v>
      </c>
      <c r="AA371" s="143" t="e">
        <f>N371-'[2]9 programa'!N371</f>
        <v>#REF!</v>
      </c>
      <c r="AB371" s="143" t="e">
        <f>O371-'[2]9 programa'!O371</f>
        <v>#REF!</v>
      </c>
      <c r="AC371" s="143" t="e">
        <f>P371-'[2]9 programa'!P371</f>
        <v>#REF!</v>
      </c>
    </row>
    <row r="372" spans="1:29" ht="13.5" hidden="1" customHeight="1" x14ac:dyDescent="0.2">
      <c r="A372" s="785" t="s">
        <v>344</v>
      </c>
      <c r="B372" s="785"/>
      <c r="C372" s="785"/>
      <c r="D372" s="785"/>
      <c r="E372" s="785"/>
      <c r="F372" s="785"/>
      <c r="G372" s="785"/>
      <c r="H372" s="785"/>
      <c r="I372" s="416" t="e">
        <f t="shared" si="205"/>
        <v>#REF!</v>
      </c>
      <c r="J372" s="138" t="e">
        <f>SUM(#REF!+J131+J165+J196+#REF!)</f>
        <v>#REF!</v>
      </c>
      <c r="K372" s="138" t="e">
        <f>SUM(#REF!+K131+K165+K196+#REF!)</f>
        <v>#REF!</v>
      </c>
      <c r="L372" s="138" t="e">
        <f>SUM(#REF!+L131+L165+L196+#REF!)</f>
        <v>#REF!</v>
      </c>
      <c r="M372" s="138" t="e">
        <f>SUM(#REF!+M131+M165+M196+#REF!)</f>
        <v>#REF!</v>
      </c>
      <c r="N372" s="138" t="e">
        <f>SUM(#REF!+N131+N165+N196+#REF!)</f>
        <v>#REF!</v>
      </c>
      <c r="O372" s="138" t="e">
        <f>SUM(#REF!+O131+O165+O196+#REF!)</f>
        <v>#REF!</v>
      </c>
      <c r="P372" s="138" t="e">
        <f>SUM(#REF!+P131+P165+P196+#REF!)</f>
        <v>#REF!</v>
      </c>
      <c r="Q372" s="138" t="e">
        <f>SUM(#REF!+Q131+Q165+Q196+#REF!)</f>
        <v>#REF!</v>
      </c>
      <c r="R372" s="138" t="e">
        <f>SUM(#REF!+R131+R165+R196+#REF!)</f>
        <v>#REF!</v>
      </c>
      <c r="S372" s="138" t="e">
        <f>SUM(#REF!+S131+S165+S196+#REF!)</f>
        <v>#REF!</v>
      </c>
      <c r="T372" s="138" t="e">
        <f>SUM(#REF!+T131+T165+T196+#REF!)</f>
        <v>#REF!</v>
      </c>
      <c r="U372" s="138" t="e">
        <f>SUM(#REF!+U131+U165+U196+#REF!)</f>
        <v>#REF!</v>
      </c>
      <c r="V372" s="138" t="e">
        <f>SUM(#REF!+V131+V165+V196+#REF!)</f>
        <v>#REF!</v>
      </c>
      <c r="W372" s="138" t="e">
        <f>SUM(#REF!+W131+W165+W196+#REF!)</f>
        <v>#REF!</v>
      </c>
      <c r="X372" s="138" t="e">
        <f>SUM(#REF!+X131+X165+X196+#REF!)</f>
        <v>#REF!</v>
      </c>
      <c r="Z372" s="143" t="e">
        <f>M372-'[2]9 programa'!M372</f>
        <v>#REF!</v>
      </c>
      <c r="AA372" s="143" t="e">
        <f>N372-'[2]9 programa'!N372</f>
        <v>#REF!</v>
      </c>
      <c r="AB372" s="143" t="e">
        <f>O372-'[2]9 programa'!O372</f>
        <v>#REF!</v>
      </c>
      <c r="AC372" s="143" t="e">
        <f>P372-'[2]9 programa'!P372</f>
        <v>#REF!</v>
      </c>
    </row>
    <row r="373" spans="1:29" ht="13.5" hidden="1" customHeight="1" x14ac:dyDescent="0.2">
      <c r="A373" s="785" t="s">
        <v>345</v>
      </c>
      <c r="B373" s="785"/>
      <c r="C373" s="785"/>
      <c r="D373" s="785"/>
      <c r="E373" s="785"/>
      <c r="F373" s="785"/>
      <c r="G373" s="785"/>
      <c r="H373" s="785"/>
      <c r="I373" s="416">
        <f t="shared" si="205"/>
        <v>127.7</v>
      </c>
      <c r="J373" s="138">
        <f>SUM(J36+J37)</f>
        <v>127.7</v>
      </c>
      <c r="K373" s="138">
        <f>SUM(K36+K37)</f>
        <v>122.1</v>
      </c>
      <c r="L373" s="138">
        <f>SUM(L36+L37)</f>
        <v>0</v>
      </c>
      <c r="M373" s="416">
        <f t="shared" si="206"/>
        <v>153.5</v>
      </c>
      <c r="N373" s="138">
        <f>SUM(N36+N37)</f>
        <v>153.5</v>
      </c>
      <c r="O373" s="138">
        <f>SUM(O36+O37)</f>
        <v>142.4</v>
      </c>
      <c r="P373" s="138">
        <f>SUM(P36)</f>
        <v>0</v>
      </c>
      <c r="Q373" s="416">
        <f t="shared" si="207"/>
        <v>153.5</v>
      </c>
      <c r="R373" s="138">
        <f>SUM(R36+R37)</f>
        <v>153.5</v>
      </c>
      <c r="S373" s="138">
        <f>SUM(S36+S37)</f>
        <v>142.4</v>
      </c>
      <c r="T373" s="138">
        <f>SUM(T36)</f>
        <v>0</v>
      </c>
      <c r="U373" s="416">
        <f t="shared" si="208"/>
        <v>153.5</v>
      </c>
      <c r="V373" s="138">
        <f>SUM(V36+V37)</f>
        <v>153.5</v>
      </c>
      <c r="W373" s="138">
        <f>SUM(W36+W37)</f>
        <v>142.4</v>
      </c>
      <c r="X373" s="138">
        <f>SUM(X36+X37)</f>
        <v>0</v>
      </c>
      <c r="Z373" s="143">
        <f>M373-'[2]9 programa'!M373</f>
        <v>0</v>
      </c>
      <c r="AA373" s="143">
        <f>N373-'[2]9 programa'!N373</f>
        <v>0</v>
      </c>
      <c r="AB373" s="143">
        <f>O373-'[2]9 programa'!O373</f>
        <v>0</v>
      </c>
      <c r="AC373" s="143">
        <f>P373-'[2]9 programa'!P373</f>
        <v>0</v>
      </c>
    </row>
    <row r="374" spans="1:29" ht="14.25" hidden="1" customHeight="1" x14ac:dyDescent="0.2">
      <c r="A374" s="785" t="s">
        <v>346</v>
      </c>
      <c r="B374" s="785"/>
      <c r="C374" s="785"/>
      <c r="D374" s="785"/>
      <c r="E374" s="785"/>
      <c r="F374" s="785"/>
      <c r="G374" s="785"/>
      <c r="H374" s="785"/>
      <c r="I374" s="416">
        <f t="shared" si="205"/>
        <v>0</v>
      </c>
      <c r="J374" s="138">
        <f>SUM(J26)</f>
        <v>0</v>
      </c>
      <c r="K374" s="138">
        <f>SUM(K26)</f>
        <v>0</v>
      </c>
      <c r="L374" s="138">
        <f>SUM(L26)</f>
        <v>0</v>
      </c>
      <c r="M374" s="416">
        <f t="shared" si="206"/>
        <v>0</v>
      </c>
      <c r="N374" s="138">
        <f>SUM(N26)</f>
        <v>0</v>
      </c>
      <c r="O374" s="138">
        <f>SUM(O26)</f>
        <v>0</v>
      </c>
      <c r="P374" s="138">
        <f>SUM(P26)</f>
        <v>0</v>
      </c>
      <c r="Q374" s="416">
        <f t="shared" si="207"/>
        <v>0</v>
      </c>
      <c r="R374" s="138">
        <f>SUM(R26)</f>
        <v>0</v>
      </c>
      <c r="S374" s="138">
        <f>SUM(S26)</f>
        <v>0</v>
      </c>
      <c r="T374" s="138">
        <f>SUM(T26)</f>
        <v>0</v>
      </c>
      <c r="U374" s="416">
        <f t="shared" si="208"/>
        <v>0</v>
      </c>
      <c r="V374" s="138">
        <f>SUM(V26)</f>
        <v>0</v>
      </c>
      <c r="W374" s="138">
        <f>SUM(W26)</f>
        <v>0</v>
      </c>
      <c r="X374" s="138">
        <f>SUM(X26)</f>
        <v>0</v>
      </c>
      <c r="Z374" s="143">
        <f>M374-'[2]9 programa'!M374</f>
        <v>0</v>
      </c>
      <c r="AA374" s="143">
        <f>N374-'[2]9 programa'!N374</f>
        <v>0</v>
      </c>
      <c r="AB374" s="143">
        <f>O374-'[2]9 programa'!O374</f>
        <v>0</v>
      </c>
      <c r="AC374" s="143">
        <f>P374-'[2]9 programa'!P374</f>
        <v>0</v>
      </c>
    </row>
    <row r="375" spans="1:29" ht="13.5" hidden="1" customHeight="1" x14ac:dyDescent="0.2">
      <c r="A375" s="785" t="s">
        <v>347</v>
      </c>
      <c r="B375" s="785"/>
      <c r="C375" s="785"/>
      <c r="D375" s="785"/>
      <c r="E375" s="785"/>
      <c r="F375" s="785"/>
      <c r="G375" s="785"/>
      <c r="H375" s="785"/>
      <c r="I375" s="416">
        <f t="shared" si="205"/>
        <v>82.6</v>
      </c>
      <c r="J375" s="138">
        <f>SUM(J236)</f>
        <v>82.6</v>
      </c>
      <c r="K375" s="138">
        <f>SUM(K236)</f>
        <v>0</v>
      </c>
      <c r="L375" s="138">
        <f>SUM(L236)</f>
        <v>0</v>
      </c>
      <c r="M375" s="416">
        <f t="shared" si="206"/>
        <v>6</v>
      </c>
      <c r="N375" s="138">
        <f>SUM(N236)</f>
        <v>6</v>
      </c>
      <c r="O375" s="138">
        <f>SUM(O236)</f>
        <v>0</v>
      </c>
      <c r="P375" s="138">
        <f>SUM(P236)</f>
        <v>0</v>
      </c>
      <c r="Q375" s="416">
        <f t="shared" si="207"/>
        <v>88</v>
      </c>
      <c r="R375" s="138">
        <f>SUM(R236)</f>
        <v>88</v>
      </c>
      <c r="S375" s="138">
        <f>SUM(S236)</f>
        <v>0</v>
      </c>
      <c r="T375" s="138">
        <f>SUM(T236)</f>
        <v>0</v>
      </c>
      <c r="U375" s="416">
        <f t="shared" si="208"/>
        <v>88</v>
      </c>
      <c r="V375" s="138">
        <f>SUM(V236)</f>
        <v>88</v>
      </c>
      <c r="W375" s="138">
        <f>SUM(W236)</f>
        <v>0</v>
      </c>
      <c r="X375" s="138">
        <f>SUM(X236)</f>
        <v>0</v>
      </c>
      <c r="Z375" s="143">
        <f>M375-'[2]9 programa'!M375</f>
        <v>0</v>
      </c>
      <c r="AA375" s="143">
        <f>N375-'[2]9 programa'!N375</f>
        <v>0</v>
      </c>
      <c r="AB375" s="143">
        <f>O375-'[2]9 programa'!O375</f>
        <v>0</v>
      </c>
      <c r="AC375" s="143">
        <f>P375-'[2]9 programa'!P375</f>
        <v>0</v>
      </c>
    </row>
    <row r="376" spans="1:29" ht="13.5" hidden="1" customHeight="1" x14ac:dyDescent="0.2">
      <c r="A376" s="785" t="s">
        <v>348</v>
      </c>
      <c r="B376" s="785"/>
      <c r="C376" s="785"/>
      <c r="D376" s="785"/>
      <c r="E376" s="785"/>
      <c r="F376" s="785"/>
      <c r="G376" s="785"/>
      <c r="H376" s="785"/>
      <c r="I376" s="416">
        <f>SUM(J376+L376)</f>
        <v>281.89999999999998</v>
      </c>
      <c r="J376" s="138">
        <f>SUM(J239)</f>
        <v>0</v>
      </c>
      <c r="K376" s="138">
        <f>SUM(K239)</f>
        <v>0</v>
      </c>
      <c r="L376" s="138">
        <f>SUM(L239)</f>
        <v>281.89999999999998</v>
      </c>
      <c r="M376" s="416">
        <f t="shared" si="206"/>
        <v>0</v>
      </c>
      <c r="N376" s="138">
        <f>SUM(N239)</f>
        <v>0</v>
      </c>
      <c r="O376" s="138">
        <f>SUM(O239)</f>
        <v>0</v>
      </c>
      <c r="P376" s="138">
        <f>SUM(P239)</f>
        <v>0</v>
      </c>
      <c r="Q376" s="416">
        <f t="shared" si="207"/>
        <v>1135.0999999999999</v>
      </c>
      <c r="R376" s="138">
        <f>SUM(R239)</f>
        <v>0</v>
      </c>
      <c r="S376" s="138">
        <f>SUM(S239)</f>
        <v>0</v>
      </c>
      <c r="T376" s="138">
        <f>SUM(T239)</f>
        <v>1135.0999999999999</v>
      </c>
      <c r="U376" s="416">
        <f t="shared" si="208"/>
        <v>1135.0999999999999</v>
      </c>
      <c r="V376" s="138">
        <f>SUM(V239)</f>
        <v>0</v>
      </c>
      <c r="W376" s="138">
        <f>SUM(W239)</f>
        <v>0</v>
      </c>
      <c r="X376" s="138">
        <f>SUM(X239)</f>
        <v>1135.0999999999999</v>
      </c>
      <c r="Z376" s="143">
        <f>M376-'[2]9 programa'!M376</f>
        <v>0</v>
      </c>
      <c r="AA376" s="143">
        <f>N376-'[2]9 programa'!N376</f>
        <v>0</v>
      </c>
      <c r="AB376" s="143">
        <f>O376-'[2]9 programa'!O376</f>
        <v>0</v>
      </c>
      <c r="AC376" s="143">
        <f>P376-'[2]9 programa'!P376</f>
        <v>0</v>
      </c>
    </row>
    <row r="377" spans="1:29" ht="13.5" hidden="1" customHeight="1" x14ac:dyDescent="0.2">
      <c r="A377" s="792" t="s">
        <v>349</v>
      </c>
      <c r="B377" s="792"/>
      <c r="C377" s="792"/>
      <c r="D377" s="792"/>
      <c r="E377" s="792"/>
      <c r="F377" s="792"/>
      <c r="G377" s="792"/>
      <c r="H377" s="792"/>
      <c r="I377" s="417" t="e">
        <f t="shared" si="205"/>
        <v>#REF!</v>
      </c>
      <c r="J377" s="418" t="e">
        <f>SUM(J364+J365+J366+J367+J368+J369+J370+J371+J372+J373+J374+J375+J376)</f>
        <v>#REF!</v>
      </c>
      <c r="K377" s="418" t="e">
        <f>SUM(K364+K365+K366+K367+K368+K369+K370+K371+K372+K373+K374+K375+K376)</f>
        <v>#REF!</v>
      </c>
      <c r="L377" s="418" t="e">
        <f>SUM(L364+L365+L366+L367+L368+L369+L370+L371+L372+L373+L374+L375+L376)</f>
        <v>#REF!</v>
      </c>
      <c r="M377" s="419" t="e">
        <f t="shared" si="206"/>
        <v>#REF!</v>
      </c>
      <c r="N377" s="418" t="e">
        <f>SUM(N364:N376)</f>
        <v>#REF!</v>
      </c>
      <c r="O377" s="418" t="e">
        <f>SUM(O364:O376)</f>
        <v>#REF!</v>
      </c>
      <c r="P377" s="418" t="e">
        <f>SUM(P364:P376)</f>
        <v>#REF!</v>
      </c>
      <c r="Q377" s="417" t="e">
        <f t="shared" si="207"/>
        <v>#REF!</v>
      </c>
      <c r="R377" s="418" t="e">
        <f>SUM(R364+R365+R366+R367+R368+R369+R370+R371+R372+R373+R374+R375+R376)</f>
        <v>#REF!</v>
      </c>
      <c r="S377" s="418" t="e">
        <f>SUM(S364+S365+S366+S367+S368+S369+S370+S371+S372+S373+S374+S375+S376)</f>
        <v>#REF!</v>
      </c>
      <c r="T377" s="418" t="e">
        <f>SUM(T364+T365+T366+T367+T368+T369+T370+T371+T372+T373+T374+T375+T376)</f>
        <v>#REF!</v>
      </c>
      <c r="U377" s="417" t="e">
        <f t="shared" si="208"/>
        <v>#REF!</v>
      </c>
      <c r="V377" s="418" t="e">
        <f>SUM(V364+V365+V366+V367+V368+V369+V370+V371+V372+V373+V374+V375+V376)</f>
        <v>#REF!</v>
      </c>
      <c r="W377" s="418" t="e">
        <f>SUM(W364+W365+W366+W367+W368+W369+W370+W371+W372+W373+W374+W375+W376)</f>
        <v>#REF!</v>
      </c>
      <c r="X377" s="418" t="e">
        <f>SUM(X364+X365+X366+X367+X368+X369+X370+X371+X372+X373+X374+X375+X376)</f>
        <v>#REF!</v>
      </c>
      <c r="Z377" s="143" t="e">
        <f>M377-'[2]9 programa'!M377</f>
        <v>#REF!</v>
      </c>
      <c r="AA377" s="143" t="e">
        <f>N377-'[2]9 programa'!N377</f>
        <v>#REF!</v>
      </c>
      <c r="AB377" s="143" t="e">
        <f>O377-'[2]9 programa'!O377</f>
        <v>#REF!</v>
      </c>
      <c r="AC377" s="143" t="e">
        <f>P377-'[2]9 programa'!P377</f>
        <v>#REF!</v>
      </c>
    </row>
    <row r="378" spans="1:29" ht="13.5" hidden="1" customHeight="1" x14ac:dyDescent="0.2">
      <c r="A378" s="785" t="s">
        <v>350</v>
      </c>
      <c r="B378" s="785"/>
      <c r="C378" s="785"/>
      <c r="D378" s="785"/>
      <c r="E378" s="785"/>
      <c r="F378" s="785"/>
      <c r="G378" s="785"/>
      <c r="H378" s="785"/>
      <c r="I378" s="416">
        <f t="shared" si="205"/>
        <v>77.5</v>
      </c>
      <c r="J378" s="138">
        <f>SUM(J125+J127+J133+J136+J139+J141+J198+J214)</f>
        <v>77.5</v>
      </c>
      <c r="K378" s="138">
        <f>SUM(K125+K127+K133+K136+K139+K141+K198+K214)</f>
        <v>73.899999999999991</v>
      </c>
      <c r="L378" s="138">
        <f>SUM(L125+L127+L133+L136+L139+L141+L198+L214)</f>
        <v>0</v>
      </c>
      <c r="M378" s="416">
        <f t="shared" si="206"/>
        <v>79.300000000000011</v>
      </c>
      <c r="N378" s="138">
        <f>SUM(N125+N127+N133+N136+N139+N141+N198+N214)</f>
        <v>79.300000000000011</v>
      </c>
      <c r="O378" s="138">
        <f>SUM(O125+O127+O133+O136+O139+O141+O198+O214)</f>
        <v>75.400000000000006</v>
      </c>
      <c r="P378" s="138">
        <f>SUM(P125+P127+P133+P136+P139+P141+P198+P214)</f>
        <v>0</v>
      </c>
      <c r="Q378" s="416">
        <f t="shared" si="207"/>
        <v>76.000000000000014</v>
      </c>
      <c r="R378" s="138">
        <f>SUM(R125+R127+R133+R136+R139+R141+R198+R214)</f>
        <v>76.000000000000014</v>
      </c>
      <c r="S378" s="138">
        <f>SUM(S125+S127+S133+S136+S139+S141+S198+S214)</f>
        <v>72.2</v>
      </c>
      <c r="T378" s="138">
        <f>SUM(T125+T127+T133+T136+T139+T141+T198+T214)</f>
        <v>0</v>
      </c>
      <c r="U378" s="416">
        <f t="shared" si="208"/>
        <v>76.000000000000014</v>
      </c>
      <c r="V378" s="138">
        <f>SUM(V125+V127+V133+V136+V139+V141+V198+V214)</f>
        <v>76.000000000000014</v>
      </c>
      <c r="W378" s="138">
        <f>SUM(W125+W127+W133+W136+W139+W141+W198+W214)</f>
        <v>72.2</v>
      </c>
      <c r="X378" s="138">
        <f>SUM(X125+X127+X133+X136+X139+X141+X198+X214)</f>
        <v>0</v>
      </c>
      <c r="Z378" s="143">
        <f>M378-'[2]9 programa'!M378</f>
        <v>0</v>
      </c>
      <c r="AA378" s="143">
        <f>N378-'[2]9 programa'!N378</f>
        <v>0</v>
      </c>
      <c r="AB378" s="143">
        <f>O378-'[2]9 programa'!O378</f>
        <v>0</v>
      </c>
      <c r="AC378" s="143">
        <f>P378-'[2]9 programa'!P378</f>
        <v>0</v>
      </c>
    </row>
    <row r="379" spans="1:29" ht="13.5" hidden="1" customHeight="1" x14ac:dyDescent="0.2">
      <c r="A379" s="785" t="s">
        <v>351</v>
      </c>
      <c r="B379" s="785"/>
      <c r="C379" s="785"/>
      <c r="D379" s="785"/>
      <c r="E379" s="785"/>
      <c r="F379" s="785"/>
      <c r="G379" s="785"/>
      <c r="H379" s="785"/>
      <c r="I379" s="416">
        <f t="shared" si="205"/>
        <v>55.4</v>
      </c>
      <c r="J379" s="138">
        <f>SUM(J143+J146)</f>
        <v>55.4</v>
      </c>
      <c r="K379" s="138">
        <f>SUM(K143+K146)</f>
        <v>46.3</v>
      </c>
      <c r="L379" s="138">
        <f>SUM(L143+L146)</f>
        <v>0</v>
      </c>
      <c r="M379" s="416">
        <f t="shared" si="206"/>
        <v>301.2</v>
      </c>
      <c r="N379" s="138">
        <f>SUM(N143+N146)</f>
        <v>301.2</v>
      </c>
      <c r="O379" s="138">
        <f>SUM(O143+O146)</f>
        <v>58.699999999999996</v>
      </c>
      <c r="P379" s="138">
        <f>SUM(P143+P146)</f>
        <v>0</v>
      </c>
      <c r="Q379" s="416">
        <f t="shared" si="207"/>
        <v>74.8</v>
      </c>
      <c r="R379" s="138">
        <f>SUM(R143+R146)</f>
        <v>74.8</v>
      </c>
      <c r="S379" s="138">
        <f>SUM(S143+S146)</f>
        <v>58.699999999999996</v>
      </c>
      <c r="T379" s="138">
        <f>SUM(T143+T146)</f>
        <v>0</v>
      </c>
      <c r="U379" s="416">
        <f t="shared" si="208"/>
        <v>74.8</v>
      </c>
      <c r="V379" s="138">
        <f>SUM(V143+V146)</f>
        <v>74.8</v>
      </c>
      <c r="W379" s="138">
        <f>SUM(W143+W146)</f>
        <v>58.699999999999996</v>
      </c>
      <c r="X379" s="138">
        <f>SUM(X143+X146)</f>
        <v>0</v>
      </c>
      <c r="Z379" s="143">
        <f>M379-'[2]9 programa'!M379</f>
        <v>226.39999999999998</v>
      </c>
      <c r="AA379" s="143">
        <f>N379-'[2]9 programa'!N379</f>
        <v>226.39999999999998</v>
      </c>
      <c r="AB379" s="143">
        <f>O379-'[2]9 programa'!O379</f>
        <v>0</v>
      </c>
      <c r="AC379" s="143">
        <f>P379-'[2]9 programa'!P379</f>
        <v>0</v>
      </c>
    </row>
    <row r="380" spans="1:29" ht="13.5" hidden="1" customHeight="1" x14ac:dyDescent="0.2">
      <c r="A380" s="785" t="s">
        <v>352</v>
      </c>
      <c r="B380" s="785"/>
      <c r="C380" s="785"/>
      <c r="D380" s="785"/>
      <c r="E380" s="785"/>
      <c r="F380" s="785"/>
      <c r="G380" s="785"/>
      <c r="H380" s="785"/>
      <c r="I380" s="416">
        <f t="shared" si="205"/>
        <v>728.5</v>
      </c>
      <c r="J380" s="138">
        <f>SUM(J162)</f>
        <v>728.5</v>
      </c>
      <c r="K380" s="138">
        <f>SUM(K162)</f>
        <v>667.9</v>
      </c>
      <c r="L380" s="138">
        <f>SUM(L162)</f>
        <v>0</v>
      </c>
      <c r="M380" s="416">
        <f t="shared" si="206"/>
        <v>798.6</v>
      </c>
      <c r="N380" s="138">
        <f>SUM(N162)</f>
        <v>798.6</v>
      </c>
      <c r="O380" s="138">
        <f>SUM(O162)</f>
        <v>738.1</v>
      </c>
      <c r="P380" s="138">
        <f>SUM(P162)</f>
        <v>0</v>
      </c>
      <c r="Q380" s="416">
        <f t="shared" si="207"/>
        <v>798.6</v>
      </c>
      <c r="R380" s="138">
        <f>SUM(R162)</f>
        <v>798.6</v>
      </c>
      <c r="S380" s="138">
        <f>SUM(S162)</f>
        <v>692.1</v>
      </c>
      <c r="T380" s="138">
        <f>SUM(T162)</f>
        <v>0</v>
      </c>
      <c r="U380" s="416">
        <f t="shared" si="208"/>
        <v>798.6</v>
      </c>
      <c r="V380" s="138">
        <f>SUM(V162)</f>
        <v>798.6</v>
      </c>
      <c r="W380" s="138">
        <f>SUM(W162)</f>
        <v>692.1</v>
      </c>
      <c r="X380" s="138">
        <f>SUM(X162)</f>
        <v>0</v>
      </c>
      <c r="Z380" s="143">
        <f>M380-'[2]9 programa'!M380</f>
        <v>0</v>
      </c>
      <c r="AA380" s="143">
        <f>N380-'[2]9 programa'!N380</f>
        <v>0</v>
      </c>
      <c r="AB380" s="143">
        <f>O380-'[2]9 programa'!O380</f>
        <v>0</v>
      </c>
      <c r="AC380" s="143">
        <f>P380-'[2]9 programa'!P380</f>
        <v>0</v>
      </c>
    </row>
    <row r="381" spans="1:29" ht="13.5" hidden="1" customHeight="1" x14ac:dyDescent="0.2">
      <c r="A381" s="785" t="s">
        <v>353</v>
      </c>
      <c r="B381" s="785"/>
      <c r="C381" s="785"/>
      <c r="D381" s="785"/>
      <c r="E381" s="785"/>
      <c r="F381" s="785"/>
      <c r="G381" s="785"/>
      <c r="H381" s="785"/>
      <c r="I381" s="416">
        <f t="shared" si="205"/>
        <v>278.49999999999994</v>
      </c>
      <c r="J381" s="138">
        <f>SUM(J160-J149-J150)</f>
        <v>278.49999999999994</v>
      </c>
      <c r="K381" s="138">
        <f>SUM(K160-K149-K150)</f>
        <v>268.40000000000003</v>
      </c>
      <c r="L381" s="138">
        <f>SUM(L160-L149-L150)</f>
        <v>0</v>
      </c>
      <c r="M381" s="416">
        <f t="shared" si="206"/>
        <v>388.59999999999997</v>
      </c>
      <c r="N381" s="138">
        <f>SUM(N160-N149-N150)</f>
        <v>388.59999999999997</v>
      </c>
      <c r="O381" s="138">
        <f>SUM(O160-O149-O150)</f>
        <v>376.80000000000007</v>
      </c>
      <c r="P381" s="138">
        <f>SUM(P160-P149-P150)</f>
        <v>0</v>
      </c>
      <c r="Q381" s="416">
        <f t="shared" si="207"/>
        <v>379</v>
      </c>
      <c r="R381" s="138">
        <f>SUM(R160-R149-R150)</f>
        <v>379</v>
      </c>
      <c r="S381" s="138">
        <f>SUM(S160-S149-S150)</f>
        <v>367.00000000000006</v>
      </c>
      <c r="T381" s="138">
        <f>SUM(T160-T149-T150)</f>
        <v>0</v>
      </c>
      <c r="U381" s="416">
        <f t="shared" si="208"/>
        <v>379</v>
      </c>
      <c r="V381" s="138">
        <f>SUM(V160-V149-V150)</f>
        <v>379</v>
      </c>
      <c r="W381" s="138">
        <f>SUM(W160-W149-W150)</f>
        <v>367.00000000000006</v>
      </c>
      <c r="X381" s="138">
        <f>SUM(X160-X149-X150)</f>
        <v>0</v>
      </c>
      <c r="Z381" s="143">
        <f>M381-'[2]9 programa'!M381</f>
        <v>0</v>
      </c>
      <c r="AA381" s="143">
        <f>N381-'[2]9 programa'!N381</f>
        <v>0</v>
      </c>
      <c r="AB381" s="143">
        <f>O381-'[2]9 programa'!O381</f>
        <v>0</v>
      </c>
      <c r="AC381" s="143">
        <f>P381-'[2]9 programa'!P381</f>
        <v>0</v>
      </c>
    </row>
    <row r="382" spans="1:29" hidden="1" x14ac:dyDescent="0.2">
      <c r="A382" s="785" t="s">
        <v>354</v>
      </c>
      <c r="B382" s="785"/>
      <c r="C382" s="785"/>
      <c r="D382" s="785"/>
      <c r="E382" s="785"/>
      <c r="F382" s="785"/>
      <c r="G382" s="785"/>
      <c r="H382" s="785"/>
      <c r="I382" s="416" t="e">
        <f t="shared" si="205"/>
        <v>#REF!</v>
      </c>
      <c r="J382" s="138" t="e">
        <f>SUM(#REF!+J130+J169+J170+J171+#REF!+#REF!+#REF!)</f>
        <v>#REF!</v>
      </c>
      <c r="K382" s="138" t="e">
        <f>SUM(#REF!+K130+K169+K170+K171+#REF!+#REF!+#REF!)</f>
        <v>#REF!</v>
      </c>
      <c r="L382" s="138" t="e">
        <f>SUM(#REF!+L130+L169+L170+L171+#REF!+#REF!+#REF!)</f>
        <v>#REF!</v>
      </c>
      <c r="M382" s="416" t="e">
        <f t="shared" si="206"/>
        <v>#REF!</v>
      </c>
      <c r="N382" s="138" t="e">
        <f>SUM(#REF!+N130+N169+N170+N171+#REF!+#REF!+#REF!)</f>
        <v>#REF!</v>
      </c>
      <c r="O382" s="138" t="e">
        <f>SUM(#REF!+O130+O169+O170+O171+#REF!+#REF!+#REF!)</f>
        <v>#REF!</v>
      </c>
      <c r="P382" s="138" t="e">
        <f>SUM(#REF!+P130+P169+P170+P171+#REF!+#REF!+#REF!)</f>
        <v>#REF!</v>
      </c>
      <c r="Q382" s="416" t="e">
        <f t="shared" si="207"/>
        <v>#REF!</v>
      </c>
      <c r="R382" s="138" t="e">
        <f>SUM(#REF!+R130+R169+R170+R171+#REF!+#REF!+#REF!)</f>
        <v>#REF!</v>
      </c>
      <c r="S382" s="138" t="e">
        <f>SUM(#REF!+S130+S169+S170+S171+#REF!+#REF!+#REF!)</f>
        <v>#REF!</v>
      </c>
      <c r="T382" s="138" t="e">
        <f>SUM(#REF!+T130+T169+T170+T171+#REF!+#REF!+#REF!)</f>
        <v>#REF!</v>
      </c>
      <c r="U382" s="416" t="e">
        <f t="shared" si="208"/>
        <v>#REF!</v>
      </c>
      <c r="V382" s="138" t="e">
        <f>SUM(#REF!+V130+V169+V170+V171+#REF!+#REF!+#REF!)</f>
        <v>#REF!</v>
      </c>
      <c r="W382" s="138" t="e">
        <f>SUM(#REF!+W130+W169+W170+W171+#REF!+#REF!+#REF!)</f>
        <v>#REF!</v>
      </c>
      <c r="X382" s="138" t="e">
        <f>SUM(#REF!+X130+X169+X170+X171+#REF!+#REF!+#REF!)</f>
        <v>#REF!</v>
      </c>
      <c r="Z382" s="143" t="e">
        <f>M382-'[2]9 programa'!M382</f>
        <v>#REF!</v>
      </c>
      <c r="AA382" s="143" t="e">
        <f>N382-'[2]9 programa'!N382</f>
        <v>#REF!</v>
      </c>
      <c r="AB382" s="143" t="e">
        <f>O382-'[2]9 programa'!O382</f>
        <v>#REF!</v>
      </c>
      <c r="AC382" s="143" t="e">
        <f>P382-'[2]9 programa'!P382</f>
        <v>#REF!</v>
      </c>
    </row>
    <row r="383" spans="1:29" ht="13.5" hidden="1" customHeight="1" x14ac:dyDescent="0.2">
      <c r="A383" s="793" t="s">
        <v>355</v>
      </c>
      <c r="B383" s="793"/>
      <c r="C383" s="793"/>
      <c r="D383" s="793"/>
      <c r="E383" s="793"/>
      <c r="F383" s="793"/>
      <c r="G383" s="793"/>
      <c r="H383" s="793"/>
      <c r="I383" s="420" t="e">
        <f t="shared" si="205"/>
        <v>#REF!</v>
      </c>
      <c r="J383" s="421" t="e">
        <f>SUM(J378+J379+J380+J381+J382)</f>
        <v>#REF!</v>
      </c>
      <c r="K383" s="421" t="e">
        <f>SUM(K378+K379+K380+K381+K382)</f>
        <v>#REF!</v>
      </c>
      <c r="L383" s="421" t="e">
        <f>SUM(L378+L379+L380+L381+L382)</f>
        <v>#REF!</v>
      </c>
      <c r="M383" s="416" t="e">
        <f t="shared" si="206"/>
        <v>#REF!</v>
      </c>
      <c r="N383" s="421" t="e">
        <f>SUM(N378+N379+N380+N381+N382)</f>
        <v>#REF!</v>
      </c>
      <c r="O383" s="421" t="e">
        <f>SUM(O378+O379+O380+O381+O382)</f>
        <v>#REF!</v>
      </c>
      <c r="P383" s="421" t="e">
        <f>SUM(P378+P379+P380+P381+P382)</f>
        <v>#REF!</v>
      </c>
      <c r="Q383" s="416" t="e">
        <f t="shared" si="207"/>
        <v>#REF!</v>
      </c>
      <c r="R383" s="421" t="e">
        <f>SUM(R378+R379+R380+R381+R382)</f>
        <v>#REF!</v>
      </c>
      <c r="S383" s="421" t="e">
        <f>SUM(S378+S379+S380+S381+S382)</f>
        <v>#REF!</v>
      </c>
      <c r="T383" s="421" t="e">
        <f>SUM(T378+T379+T380+T381+T382)</f>
        <v>#REF!</v>
      </c>
      <c r="U383" s="420" t="e">
        <f t="shared" si="208"/>
        <v>#REF!</v>
      </c>
      <c r="V383" s="421" t="e">
        <f>SUM(V378+V379+V380+V381+V382)</f>
        <v>#REF!</v>
      </c>
      <c r="W383" s="421" t="e">
        <f>SUM(W378+W379+W380+W381+W382)</f>
        <v>#REF!</v>
      </c>
      <c r="X383" s="421" t="e">
        <f>SUM(X378+X379+X380+X381+X382)</f>
        <v>#REF!</v>
      </c>
      <c r="Z383" s="143" t="e">
        <f>M383-'[2]9 programa'!M383</f>
        <v>#REF!</v>
      </c>
      <c r="AA383" s="143" t="e">
        <f>N383-'[2]9 programa'!N383</f>
        <v>#REF!</v>
      </c>
      <c r="AB383" s="143" t="e">
        <f>O383-'[2]9 programa'!O383</f>
        <v>#REF!</v>
      </c>
      <c r="AC383" s="143" t="e">
        <f>P383-'[2]9 programa'!P383</f>
        <v>#REF!</v>
      </c>
    </row>
    <row r="384" spans="1:29" ht="13.5" hidden="1" customHeight="1" x14ac:dyDescent="0.2">
      <c r="A384" s="795" t="s">
        <v>356</v>
      </c>
      <c r="B384" s="795"/>
      <c r="C384" s="795"/>
      <c r="D384" s="795"/>
      <c r="E384" s="795"/>
      <c r="F384" s="795"/>
      <c r="G384" s="795"/>
      <c r="H384" s="795"/>
      <c r="I384" s="416">
        <f t="shared" si="205"/>
        <v>0</v>
      </c>
      <c r="J384" s="422">
        <f>SUM(J324+J338)</f>
        <v>0</v>
      </c>
      <c r="K384" s="422">
        <f>SUM(K324+K338)</f>
        <v>0</v>
      </c>
      <c r="L384" s="422">
        <f>SUM(L324+L338)</f>
        <v>0</v>
      </c>
      <c r="M384" s="416">
        <f t="shared" si="206"/>
        <v>0</v>
      </c>
      <c r="N384" s="422">
        <f>SUM(N324+N338)</f>
        <v>0</v>
      </c>
      <c r="O384" s="422">
        <f>SUM(O324+O338)</f>
        <v>0</v>
      </c>
      <c r="P384" s="422">
        <f>SUM(P324+P338)</f>
        <v>0</v>
      </c>
      <c r="Q384" s="416">
        <f t="shared" si="207"/>
        <v>0</v>
      </c>
      <c r="R384" s="422">
        <f>SUM(R324+R338)</f>
        <v>0</v>
      </c>
      <c r="S384" s="422">
        <f>SUM(S324+S338)</f>
        <v>0</v>
      </c>
      <c r="T384" s="422">
        <f>SUM(T324+T338)</f>
        <v>0</v>
      </c>
      <c r="U384" s="416">
        <f t="shared" si="208"/>
        <v>0</v>
      </c>
      <c r="V384" s="422">
        <f>SUM(V324+V338)</f>
        <v>0</v>
      </c>
      <c r="W384" s="422">
        <f>SUM(W324+W338)</f>
        <v>0</v>
      </c>
      <c r="X384" s="422">
        <f>SUM(X324+X338)</f>
        <v>0</v>
      </c>
      <c r="Z384" s="143">
        <f>M384-'[2]9 programa'!M384</f>
        <v>0</v>
      </c>
      <c r="AA384" s="143">
        <f>N384-'[2]9 programa'!N384</f>
        <v>0</v>
      </c>
      <c r="AB384" s="143">
        <f>O384-'[2]9 programa'!O384</f>
        <v>0</v>
      </c>
      <c r="AC384" s="143">
        <f>P384-'[2]9 programa'!P384</f>
        <v>0</v>
      </c>
    </row>
    <row r="385" spans="1:29" ht="13.5" hidden="1" customHeight="1" x14ac:dyDescent="0.2">
      <c r="A385" s="796" t="s">
        <v>357</v>
      </c>
      <c r="B385" s="796"/>
      <c r="C385" s="796"/>
      <c r="D385" s="796"/>
      <c r="E385" s="796"/>
      <c r="F385" s="796"/>
      <c r="G385" s="796"/>
      <c r="H385" s="796"/>
      <c r="I385" s="416" t="e">
        <f t="shared" si="205"/>
        <v>#REF!</v>
      </c>
      <c r="J385" s="138" t="e">
        <f>SUM(#REF!+#REF!+#REF!)</f>
        <v>#REF!</v>
      </c>
      <c r="K385" s="138" t="e">
        <f>SUM(#REF!+#REF!+#REF!)</f>
        <v>#REF!</v>
      </c>
      <c r="L385" s="138" t="e">
        <f>SUM(#REF!+#REF!+#REF!)</f>
        <v>#REF!</v>
      </c>
      <c r="M385" s="416" t="e">
        <f t="shared" si="206"/>
        <v>#REF!</v>
      </c>
      <c r="N385" s="138" t="e">
        <f>SUM(#REF!+#REF!+#REF!)</f>
        <v>#REF!</v>
      </c>
      <c r="O385" s="138" t="e">
        <f>SUM(#REF!+#REF!+#REF!)</f>
        <v>#REF!</v>
      </c>
      <c r="P385" s="138" t="e">
        <f>SUM(#REF!+#REF!+#REF!)</f>
        <v>#REF!</v>
      </c>
      <c r="Q385" s="416" t="e">
        <f t="shared" si="207"/>
        <v>#REF!</v>
      </c>
      <c r="R385" s="138" t="e">
        <f>SUM(#REF!+#REF!+#REF!)</f>
        <v>#REF!</v>
      </c>
      <c r="S385" s="138" t="e">
        <f>SUM(#REF!+#REF!+#REF!)</f>
        <v>#REF!</v>
      </c>
      <c r="T385" s="138" t="e">
        <f>SUM(#REF!+#REF!+#REF!)</f>
        <v>#REF!</v>
      </c>
      <c r="U385" s="416" t="e">
        <f t="shared" si="208"/>
        <v>#REF!</v>
      </c>
      <c r="V385" s="138" t="e">
        <f>SUM(#REF!+#REF!+#REF!)</f>
        <v>#REF!</v>
      </c>
      <c r="W385" s="138" t="e">
        <f>SUM(#REF!+#REF!+#REF!)</f>
        <v>#REF!</v>
      </c>
      <c r="X385" s="138" t="e">
        <f>SUM(#REF!+#REF!+#REF!)</f>
        <v>#REF!</v>
      </c>
      <c r="Z385" s="143" t="e">
        <f>M385-'[2]9 programa'!M385</f>
        <v>#REF!</v>
      </c>
      <c r="AA385" s="143" t="e">
        <f>N385-'[2]9 programa'!N385</f>
        <v>#REF!</v>
      </c>
      <c r="AB385" s="143" t="e">
        <f>O385-'[2]9 programa'!O385</f>
        <v>#REF!</v>
      </c>
      <c r="AC385" s="143" t="e">
        <f>P385-'[2]9 programa'!P385</f>
        <v>#REF!</v>
      </c>
    </row>
    <row r="386" spans="1:29" ht="13.5" hidden="1" customHeight="1" x14ac:dyDescent="0.2">
      <c r="A386" s="796" t="s">
        <v>358</v>
      </c>
      <c r="B386" s="796"/>
      <c r="C386" s="796"/>
      <c r="D386" s="796"/>
      <c r="E386" s="796"/>
      <c r="F386" s="796"/>
      <c r="G386" s="796"/>
      <c r="H386" s="796"/>
      <c r="I386" s="416">
        <f t="shared" si="205"/>
        <v>0</v>
      </c>
      <c r="J386" s="138">
        <f>SUM(J330)</f>
        <v>0</v>
      </c>
      <c r="K386" s="138">
        <f>SUM(K330)</f>
        <v>0</v>
      </c>
      <c r="L386" s="138">
        <f>SUM(L330)</f>
        <v>0</v>
      </c>
      <c r="M386" s="416">
        <f t="shared" si="206"/>
        <v>0</v>
      </c>
      <c r="N386" s="138">
        <f>SUM(N330)</f>
        <v>0</v>
      </c>
      <c r="O386" s="138">
        <f>SUM(O330)</f>
        <v>0</v>
      </c>
      <c r="P386" s="138">
        <f>SUM(P330)</f>
        <v>0</v>
      </c>
      <c r="Q386" s="416">
        <f t="shared" si="207"/>
        <v>0</v>
      </c>
      <c r="R386" s="138">
        <f>SUM(R330)</f>
        <v>0</v>
      </c>
      <c r="S386" s="138">
        <f>SUM(S330)</f>
        <v>0</v>
      </c>
      <c r="T386" s="138">
        <f>SUM(T330)</f>
        <v>0</v>
      </c>
      <c r="U386" s="416">
        <f t="shared" si="208"/>
        <v>0</v>
      </c>
      <c r="V386" s="138">
        <f>SUM(V330)</f>
        <v>0</v>
      </c>
      <c r="W386" s="138">
        <f>SUM(W330)</f>
        <v>0</v>
      </c>
      <c r="X386" s="138">
        <f>SUM(X330)</f>
        <v>0</v>
      </c>
      <c r="Z386" s="143">
        <f>M386-'[2]9 programa'!M386</f>
        <v>0</v>
      </c>
      <c r="AA386" s="143">
        <f>N386-'[2]9 programa'!N386</f>
        <v>0</v>
      </c>
      <c r="AB386" s="143">
        <f>O386-'[2]9 programa'!O386</f>
        <v>0</v>
      </c>
      <c r="AC386" s="143">
        <f>P386-'[2]9 programa'!P386</f>
        <v>0</v>
      </c>
    </row>
    <row r="387" spans="1:29" ht="13.5" hidden="1" customHeight="1" x14ac:dyDescent="0.2">
      <c r="A387" s="796" t="s">
        <v>359</v>
      </c>
      <c r="B387" s="796"/>
      <c r="C387" s="796"/>
      <c r="D387" s="796"/>
      <c r="E387" s="796"/>
      <c r="F387" s="796"/>
      <c r="G387" s="796"/>
      <c r="H387" s="796"/>
      <c r="I387" s="423" t="e">
        <f t="shared" si="205"/>
        <v>#REF!</v>
      </c>
      <c r="J387" s="424" t="e">
        <f>SUM(J384+J385+J386)</f>
        <v>#REF!</v>
      </c>
      <c r="K387" s="424" t="e">
        <f>SUM(K384+K385+K386)</f>
        <v>#REF!</v>
      </c>
      <c r="L387" s="424" t="e">
        <f>SUM(L384+L385+L386)</f>
        <v>#REF!</v>
      </c>
      <c r="M387" s="416" t="e">
        <f t="shared" si="206"/>
        <v>#REF!</v>
      </c>
      <c r="N387" s="424" t="e">
        <f>SUM(N384+N385+N386)</f>
        <v>#REF!</v>
      </c>
      <c r="O387" s="424" t="e">
        <f>SUM(O384+O385+O386)</f>
        <v>#REF!</v>
      </c>
      <c r="P387" s="424" t="e">
        <f>SUM(P384+P385+P386)</f>
        <v>#REF!</v>
      </c>
      <c r="Q387" s="416" t="e">
        <f t="shared" si="207"/>
        <v>#REF!</v>
      </c>
      <c r="R387" s="424" t="e">
        <f>SUM(R384+R385+R386)</f>
        <v>#REF!</v>
      </c>
      <c r="S387" s="424" t="e">
        <f>SUM(S384+S385+S386)</f>
        <v>#REF!</v>
      </c>
      <c r="T387" s="424" t="e">
        <f>SUM(T384+T385+T386)</f>
        <v>#REF!</v>
      </c>
      <c r="U387" s="423" t="e">
        <f t="shared" si="208"/>
        <v>#REF!</v>
      </c>
      <c r="V387" s="424" t="e">
        <f>SUM(V384+V385+V386)</f>
        <v>#REF!</v>
      </c>
      <c r="W387" s="424" t="e">
        <f>SUM(W384+W385+W386)</f>
        <v>#REF!</v>
      </c>
      <c r="X387" s="424" t="e">
        <f>SUM(X384+X385+X386)</f>
        <v>#REF!</v>
      </c>
      <c r="Z387" s="143" t="e">
        <f>M387-'[2]9 programa'!M387</f>
        <v>#REF!</v>
      </c>
      <c r="AA387" s="143" t="e">
        <f>N387-'[2]9 programa'!N387</f>
        <v>#REF!</v>
      </c>
      <c r="AB387" s="143" t="e">
        <f>O387-'[2]9 programa'!O387</f>
        <v>#REF!</v>
      </c>
      <c r="AC387" s="143" t="e">
        <f>P387-'[2]9 programa'!P387</f>
        <v>#REF!</v>
      </c>
    </row>
    <row r="388" spans="1:29" ht="13.5" hidden="1" customHeight="1" x14ac:dyDescent="0.2">
      <c r="A388" s="793" t="s">
        <v>360</v>
      </c>
      <c r="B388" s="793"/>
      <c r="C388" s="793"/>
      <c r="D388" s="793"/>
      <c r="E388" s="793"/>
      <c r="F388" s="793"/>
      <c r="G388" s="793"/>
      <c r="H388" s="793"/>
      <c r="I388" s="416" t="e">
        <f t="shared" si="205"/>
        <v>#REF!</v>
      </c>
      <c r="J388" s="138" t="e">
        <f>SUM(#REF!)</f>
        <v>#REF!</v>
      </c>
      <c r="K388" s="138" t="e">
        <f>SUM(#REF!)</f>
        <v>#REF!</v>
      </c>
      <c r="L388" s="138" t="e">
        <f>SUM(#REF!)</f>
        <v>#REF!</v>
      </c>
      <c r="M388" s="416" t="e">
        <f t="shared" si="206"/>
        <v>#REF!</v>
      </c>
      <c r="N388" s="138" t="e">
        <f>SUM(#REF!)</f>
        <v>#REF!</v>
      </c>
      <c r="O388" s="138" t="e">
        <f>SUM(#REF!)</f>
        <v>#REF!</v>
      </c>
      <c r="P388" s="138" t="e">
        <f>SUM(#REF!)</f>
        <v>#REF!</v>
      </c>
      <c r="Q388" s="416" t="e">
        <f t="shared" si="207"/>
        <v>#REF!</v>
      </c>
      <c r="R388" s="138" t="e">
        <f>SUM(#REF!)</f>
        <v>#REF!</v>
      </c>
      <c r="S388" s="138" t="e">
        <f>SUM(#REF!)</f>
        <v>#REF!</v>
      </c>
      <c r="T388" s="138" t="e">
        <f>SUM(#REF!)</f>
        <v>#REF!</v>
      </c>
      <c r="U388" s="416" t="e">
        <f t="shared" si="208"/>
        <v>#REF!</v>
      </c>
      <c r="V388" s="138" t="e">
        <f>SUM(#REF!)</f>
        <v>#REF!</v>
      </c>
      <c r="W388" s="138" t="e">
        <f>SUM(#REF!)</f>
        <v>#REF!</v>
      </c>
      <c r="X388" s="138" t="e">
        <f>SUM(#REF!)</f>
        <v>#REF!</v>
      </c>
      <c r="Z388" s="143" t="e">
        <f>M388-'[2]9 programa'!M388</f>
        <v>#REF!</v>
      </c>
      <c r="AA388" s="143" t="e">
        <f>N388-'[2]9 programa'!N388</f>
        <v>#REF!</v>
      </c>
      <c r="AB388" s="143" t="e">
        <f>O388-'[2]9 programa'!O388</f>
        <v>#REF!</v>
      </c>
      <c r="AC388" s="143" t="e">
        <f>P388-'[2]9 programa'!P388</f>
        <v>#REF!</v>
      </c>
    </row>
    <row r="389" spans="1:29" ht="13.5" hidden="1" customHeight="1" x14ac:dyDescent="0.2">
      <c r="A389" s="793" t="s">
        <v>361</v>
      </c>
      <c r="B389" s="793"/>
      <c r="C389" s="793"/>
      <c r="D389" s="793"/>
      <c r="E389" s="793"/>
      <c r="F389" s="793"/>
      <c r="G389" s="793"/>
      <c r="H389" s="793"/>
      <c r="I389" s="416">
        <f t="shared" si="205"/>
        <v>0</v>
      </c>
      <c r="J389" s="138"/>
      <c r="K389" s="422"/>
      <c r="L389" s="75"/>
      <c r="M389" s="416">
        <f t="shared" si="206"/>
        <v>0</v>
      </c>
      <c r="N389" s="75"/>
      <c r="O389" s="422"/>
      <c r="P389" s="75"/>
      <c r="Q389" s="416">
        <f t="shared" si="207"/>
        <v>0</v>
      </c>
      <c r="R389" s="75"/>
      <c r="S389" s="422"/>
      <c r="T389" s="75"/>
      <c r="U389" s="416">
        <f t="shared" si="208"/>
        <v>0</v>
      </c>
      <c r="V389" s="75"/>
      <c r="W389" s="422"/>
      <c r="X389" s="75"/>
      <c r="Z389" s="143">
        <f>M389-'[2]9 programa'!M389</f>
        <v>0</v>
      </c>
      <c r="AA389" s="143">
        <f>N389-'[2]9 programa'!N389</f>
        <v>0</v>
      </c>
      <c r="AB389" s="143">
        <f>O389-'[2]9 programa'!O389</f>
        <v>0</v>
      </c>
      <c r="AC389" s="143">
        <f>P389-'[2]9 programa'!P389</f>
        <v>0</v>
      </c>
    </row>
    <row r="390" spans="1:29" ht="13.5" hidden="1" customHeight="1" x14ac:dyDescent="0.2">
      <c r="A390" s="793" t="s">
        <v>362</v>
      </c>
      <c r="B390" s="793"/>
      <c r="C390" s="793"/>
      <c r="D390" s="793"/>
      <c r="E390" s="793"/>
      <c r="F390" s="793"/>
      <c r="G390" s="793"/>
      <c r="H390" s="793"/>
      <c r="I390" s="420" t="e">
        <f t="shared" si="205"/>
        <v>#REF!</v>
      </c>
      <c r="J390" s="421" t="e">
        <f>SUM(J388+J389)</f>
        <v>#REF!</v>
      </c>
      <c r="K390" s="421" t="e">
        <f>SUM(K388+K389)</f>
        <v>#REF!</v>
      </c>
      <c r="L390" s="421" t="e">
        <f>SUM(L388+L389)</f>
        <v>#REF!</v>
      </c>
      <c r="M390" s="416" t="e">
        <f t="shared" si="206"/>
        <v>#REF!</v>
      </c>
      <c r="N390" s="421" t="e">
        <f>SUM(N388+N389)</f>
        <v>#REF!</v>
      </c>
      <c r="O390" s="421" t="e">
        <f>SUM(O388+O389)</f>
        <v>#REF!</v>
      </c>
      <c r="P390" s="421" t="e">
        <f>SUM(P388+P389)</f>
        <v>#REF!</v>
      </c>
      <c r="Q390" s="416" t="e">
        <f t="shared" si="207"/>
        <v>#REF!</v>
      </c>
      <c r="R390" s="421" t="e">
        <f>SUM(R388+R389)</f>
        <v>#REF!</v>
      </c>
      <c r="S390" s="421" t="e">
        <f>SUM(S388+S389)</f>
        <v>#REF!</v>
      </c>
      <c r="T390" s="421" t="e">
        <f>SUM(T388+T389)</f>
        <v>#REF!</v>
      </c>
      <c r="U390" s="420" t="e">
        <f t="shared" si="208"/>
        <v>#REF!</v>
      </c>
      <c r="V390" s="421" t="e">
        <f>SUM(V388+V389)</f>
        <v>#REF!</v>
      </c>
      <c r="W390" s="421" t="e">
        <f>SUM(W388+W389)</f>
        <v>#REF!</v>
      </c>
      <c r="X390" s="421" t="e">
        <f>SUM(X388+X389)</f>
        <v>#REF!</v>
      </c>
      <c r="Z390" s="143" t="e">
        <f>M390-'[2]9 programa'!M390</f>
        <v>#REF!</v>
      </c>
      <c r="AA390" s="143" t="e">
        <f>N390-'[2]9 programa'!N390</f>
        <v>#REF!</v>
      </c>
      <c r="AB390" s="143" t="e">
        <f>O390-'[2]9 programa'!O390</f>
        <v>#REF!</v>
      </c>
      <c r="AC390" s="143" t="e">
        <f>P390-'[2]9 programa'!P390</f>
        <v>#REF!</v>
      </c>
    </row>
    <row r="391" spans="1:29" ht="13.5" hidden="1" customHeight="1" x14ac:dyDescent="0.2">
      <c r="A391" s="794" t="s">
        <v>363</v>
      </c>
      <c r="B391" s="794"/>
      <c r="C391" s="794"/>
      <c r="D391" s="794"/>
      <c r="E391" s="794"/>
      <c r="F391" s="794"/>
      <c r="G391" s="794"/>
      <c r="H391" s="794"/>
      <c r="I391" s="416">
        <f t="shared" si="205"/>
        <v>0</v>
      </c>
      <c r="J391" s="138"/>
      <c r="K391" s="422"/>
      <c r="L391" s="75"/>
      <c r="M391" s="416">
        <f t="shared" si="206"/>
        <v>0</v>
      </c>
      <c r="N391" s="75"/>
      <c r="O391" s="422"/>
      <c r="P391" s="75"/>
      <c r="Q391" s="416">
        <f t="shared" si="207"/>
        <v>0</v>
      </c>
      <c r="R391" s="75"/>
      <c r="S391" s="422"/>
      <c r="T391" s="75"/>
      <c r="U391" s="416">
        <f t="shared" si="208"/>
        <v>0</v>
      </c>
      <c r="V391" s="75"/>
      <c r="W391" s="422"/>
      <c r="X391" s="75"/>
      <c r="Z391" s="143">
        <f>M391-'[2]9 programa'!M391</f>
        <v>0</v>
      </c>
      <c r="AA391" s="143">
        <f>N391-'[2]9 programa'!N391</f>
        <v>0</v>
      </c>
      <c r="AB391" s="143">
        <f>O391-'[2]9 programa'!O391</f>
        <v>0</v>
      </c>
      <c r="AC391" s="143">
        <f>P391-'[2]9 programa'!P391</f>
        <v>0</v>
      </c>
    </row>
    <row r="392" spans="1:29" ht="13.5" hidden="1" customHeight="1" x14ac:dyDescent="0.2">
      <c r="A392" s="794" t="s">
        <v>364</v>
      </c>
      <c r="B392" s="794"/>
      <c r="C392" s="794"/>
      <c r="D392" s="794"/>
      <c r="E392" s="794"/>
      <c r="F392" s="794"/>
      <c r="G392" s="794"/>
      <c r="H392" s="794"/>
      <c r="I392" s="416" t="e">
        <f t="shared" si="205"/>
        <v>#REF!</v>
      </c>
      <c r="J392" s="138" t="e">
        <f>SUM(#REF!)</f>
        <v>#REF!</v>
      </c>
      <c r="K392" s="138" t="e">
        <f>SUM(#REF!)</f>
        <v>#REF!</v>
      </c>
      <c r="L392" s="138" t="e">
        <f>SUM(#REF!)</f>
        <v>#REF!</v>
      </c>
      <c r="M392" s="416" t="e">
        <f t="shared" si="206"/>
        <v>#REF!</v>
      </c>
      <c r="N392" s="138" t="e">
        <f>SUM(#REF!)</f>
        <v>#REF!</v>
      </c>
      <c r="O392" s="138" t="e">
        <f>SUM(#REF!)</f>
        <v>#REF!</v>
      </c>
      <c r="P392" s="138" t="e">
        <f>SUM(#REF!)</f>
        <v>#REF!</v>
      </c>
      <c r="Q392" s="416" t="e">
        <f t="shared" si="207"/>
        <v>#REF!</v>
      </c>
      <c r="R392" s="138" t="e">
        <f>SUM(#REF!)</f>
        <v>#REF!</v>
      </c>
      <c r="S392" s="138" t="e">
        <f>SUM(#REF!)</f>
        <v>#REF!</v>
      </c>
      <c r="T392" s="138" t="e">
        <f>SUM(#REF!)</f>
        <v>#REF!</v>
      </c>
      <c r="U392" s="416" t="e">
        <f t="shared" si="208"/>
        <v>#REF!</v>
      </c>
      <c r="V392" s="138" t="e">
        <f>SUM(#REF!)</f>
        <v>#REF!</v>
      </c>
      <c r="W392" s="138" t="e">
        <f>SUM(#REF!)</f>
        <v>#REF!</v>
      </c>
      <c r="X392" s="138" t="e">
        <f>SUM(#REF!)</f>
        <v>#REF!</v>
      </c>
      <c r="Z392" s="143" t="e">
        <f>M392-'[2]9 programa'!M392</f>
        <v>#REF!</v>
      </c>
      <c r="AA392" s="143" t="e">
        <f>N392-'[2]9 programa'!N392</f>
        <v>#REF!</v>
      </c>
      <c r="AB392" s="143" t="e">
        <f>O392-'[2]9 programa'!O392</f>
        <v>#REF!</v>
      </c>
      <c r="AC392" s="143" t="e">
        <f>P392-'[2]9 programa'!P392</f>
        <v>#REF!</v>
      </c>
    </row>
    <row r="393" spans="1:29" ht="13.5" hidden="1" customHeight="1" x14ac:dyDescent="0.2">
      <c r="A393" s="794" t="s">
        <v>365</v>
      </c>
      <c r="B393" s="794"/>
      <c r="C393" s="794"/>
      <c r="D393" s="794"/>
      <c r="E393" s="794"/>
      <c r="F393" s="794"/>
      <c r="G393" s="794"/>
      <c r="H393" s="794"/>
      <c r="I393" s="425" t="e">
        <f t="shared" si="205"/>
        <v>#REF!</v>
      </c>
      <c r="J393" s="426" t="e">
        <f>SUM(J391+J392)</f>
        <v>#REF!</v>
      </c>
      <c r="K393" s="426" t="e">
        <f>SUM(K391+K392)</f>
        <v>#REF!</v>
      </c>
      <c r="L393" s="426" t="e">
        <f>SUM(L391+L392)</f>
        <v>#REF!</v>
      </c>
      <c r="M393" s="416" t="e">
        <f t="shared" si="206"/>
        <v>#REF!</v>
      </c>
      <c r="N393" s="426" t="e">
        <f>SUM(N391+N392)</f>
        <v>#REF!</v>
      </c>
      <c r="O393" s="426" t="e">
        <f>SUM(O391+O392)</f>
        <v>#REF!</v>
      </c>
      <c r="P393" s="426" t="e">
        <f>SUM(P391+P392)</f>
        <v>#REF!</v>
      </c>
      <c r="Q393" s="416" t="e">
        <f t="shared" si="207"/>
        <v>#REF!</v>
      </c>
      <c r="R393" s="426" t="e">
        <f>SUM(R391+R392)</f>
        <v>#REF!</v>
      </c>
      <c r="S393" s="426" t="e">
        <f>SUM(S391+S392)</f>
        <v>#REF!</v>
      </c>
      <c r="T393" s="426" t="e">
        <f>SUM(T391+T392)</f>
        <v>#REF!</v>
      </c>
      <c r="U393" s="425" t="e">
        <f t="shared" si="208"/>
        <v>#REF!</v>
      </c>
      <c r="V393" s="426" t="e">
        <f>SUM(V391+V392)</f>
        <v>#REF!</v>
      </c>
      <c r="W393" s="426" t="e">
        <f>SUM(W391+W392)</f>
        <v>#REF!</v>
      </c>
      <c r="X393" s="426" t="e">
        <f>SUM(X391+X392)</f>
        <v>#REF!</v>
      </c>
      <c r="Z393" s="143" t="e">
        <f>M393-'[2]9 programa'!M393</f>
        <v>#REF!</v>
      </c>
      <c r="AA393" s="143" t="e">
        <f>N393-'[2]9 programa'!N393</f>
        <v>#REF!</v>
      </c>
      <c r="AB393" s="143" t="e">
        <f>O393-'[2]9 programa'!O393</f>
        <v>#REF!</v>
      </c>
      <c r="AC393" s="143" t="e">
        <f>P393-'[2]9 programa'!P393</f>
        <v>#REF!</v>
      </c>
    </row>
    <row r="394" spans="1:29" ht="13.5" hidden="1" customHeight="1" x14ac:dyDescent="0.2">
      <c r="A394" s="807" t="s">
        <v>366</v>
      </c>
      <c r="B394" s="807"/>
      <c r="C394" s="807"/>
      <c r="D394" s="807"/>
      <c r="E394" s="807"/>
      <c r="F394" s="807"/>
      <c r="G394" s="807"/>
      <c r="H394" s="807"/>
      <c r="I394" s="416" t="e">
        <f t="shared" si="205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16" t="e">
        <f t="shared" si="206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16" t="e">
        <f t="shared" si="207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16" t="e">
        <f t="shared" si="208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3" t="e">
        <f>M394-'[2]9 programa'!M394</f>
        <v>#REF!</v>
      </c>
      <c r="AA394" s="143" t="e">
        <f>N394-'[2]9 programa'!N394</f>
        <v>#REF!</v>
      </c>
      <c r="AB394" s="143" t="e">
        <f>O394-'[2]9 programa'!O394</f>
        <v>#REF!</v>
      </c>
      <c r="AC394" s="143" t="e">
        <f>P394-'[2]9 programa'!P394</f>
        <v>#REF!</v>
      </c>
    </row>
    <row r="395" spans="1:29" ht="13.5" hidden="1" customHeight="1" x14ac:dyDescent="0.2">
      <c r="A395" s="807" t="s">
        <v>367</v>
      </c>
      <c r="B395" s="807"/>
      <c r="C395" s="807"/>
      <c r="D395" s="807"/>
      <c r="E395" s="807"/>
      <c r="F395" s="807"/>
      <c r="G395" s="807"/>
      <c r="H395" s="807"/>
      <c r="I395" s="416" t="e">
        <f t="shared" si="205"/>
        <v>#REF!</v>
      </c>
      <c r="J395" s="422" t="e">
        <f>SUM(#REF!+#REF!)</f>
        <v>#REF!</v>
      </c>
      <c r="K395" s="422" t="e">
        <f>SUM(#REF!+#REF!)</f>
        <v>#REF!</v>
      </c>
      <c r="L395" s="422" t="e">
        <f>SUM(#REF!+#REF!)</f>
        <v>#REF!</v>
      </c>
      <c r="M395" s="416" t="e">
        <f t="shared" si="206"/>
        <v>#REF!</v>
      </c>
      <c r="N395" s="422" t="e">
        <f>SUM(#REF!+#REF!)</f>
        <v>#REF!</v>
      </c>
      <c r="O395" s="422" t="e">
        <f>SUM(#REF!+#REF!)</f>
        <v>#REF!</v>
      </c>
      <c r="P395" s="422" t="e">
        <f>SUM(#REF!+#REF!)</f>
        <v>#REF!</v>
      </c>
      <c r="Q395" s="416" t="e">
        <f t="shared" si="207"/>
        <v>#REF!</v>
      </c>
      <c r="R395" s="422" t="e">
        <f>SUM(#REF!+#REF!)</f>
        <v>#REF!</v>
      </c>
      <c r="S395" s="422" t="e">
        <f>SUM(#REF!+#REF!)</f>
        <v>#REF!</v>
      </c>
      <c r="T395" s="422" t="e">
        <f>SUM(#REF!+#REF!)</f>
        <v>#REF!</v>
      </c>
      <c r="U395" s="416" t="e">
        <f t="shared" si="208"/>
        <v>#REF!</v>
      </c>
      <c r="V395" s="422" t="e">
        <f>SUM(#REF!+#REF!)</f>
        <v>#REF!</v>
      </c>
      <c r="W395" s="422" t="e">
        <f>SUM(#REF!+#REF!)</f>
        <v>#REF!</v>
      </c>
      <c r="X395" s="422" t="e">
        <f>SUM(#REF!+#REF!)</f>
        <v>#REF!</v>
      </c>
      <c r="Z395" s="143" t="e">
        <f>M395-'[2]9 programa'!M395</f>
        <v>#REF!</v>
      </c>
      <c r="AA395" s="143" t="e">
        <f>N395-'[2]9 programa'!N395</f>
        <v>#REF!</v>
      </c>
      <c r="AB395" s="143" t="e">
        <f>O395-'[2]9 programa'!O395</f>
        <v>#REF!</v>
      </c>
      <c r="AC395" s="143" t="e">
        <f>P395-'[2]9 programa'!P395</f>
        <v>#REF!</v>
      </c>
    </row>
    <row r="396" spans="1:29" ht="14.25" hidden="1" customHeight="1" x14ac:dyDescent="0.2">
      <c r="A396" s="807" t="s">
        <v>368</v>
      </c>
      <c r="B396" s="807"/>
      <c r="C396" s="807"/>
      <c r="D396" s="807"/>
      <c r="E396" s="807"/>
      <c r="F396" s="807"/>
      <c r="G396" s="807"/>
      <c r="H396" s="807"/>
      <c r="I396" s="416" t="e">
        <f t="shared" si="205"/>
        <v>#REF!</v>
      </c>
      <c r="J396" s="422" t="e">
        <f>SUM(#REF!)</f>
        <v>#REF!</v>
      </c>
      <c r="K396" s="422" t="e">
        <f>SUM(#REF!)</f>
        <v>#REF!</v>
      </c>
      <c r="L396" s="422" t="e">
        <f>SUM(#REF!)</f>
        <v>#REF!</v>
      </c>
      <c r="M396" s="416" t="e">
        <f t="shared" si="206"/>
        <v>#REF!</v>
      </c>
      <c r="N396" s="422" t="e">
        <f>SUM(#REF!)</f>
        <v>#REF!</v>
      </c>
      <c r="O396" s="422" t="e">
        <f>SUM(#REF!)</f>
        <v>#REF!</v>
      </c>
      <c r="P396" s="422" t="e">
        <f>SUM(#REF!)</f>
        <v>#REF!</v>
      </c>
      <c r="Q396" s="416" t="e">
        <f t="shared" si="207"/>
        <v>#REF!</v>
      </c>
      <c r="R396" s="422" t="e">
        <f>SUM(#REF!)</f>
        <v>#REF!</v>
      </c>
      <c r="S396" s="422" t="e">
        <f>SUM(#REF!)</f>
        <v>#REF!</v>
      </c>
      <c r="T396" s="422" t="e">
        <f>SUM(#REF!)</f>
        <v>#REF!</v>
      </c>
      <c r="U396" s="416" t="e">
        <f t="shared" si="208"/>
        <v>#REF!</v>
      </c>
      <c r="V396" s="422" t="e">
        <f>SUM(#REF!)</f>
        <v>#REF!</v>
      </c>
      <c r="W396" s="422" t="e">
        <f>SUM(#REF!)</f>
        <v>#REF!</v>
      </c>
      <c r="X396" s="422" t="e">
        <f>SUM(#REF!)</f>
        <v>#REF!</v>
      </c>
      <c r="Z396" s="143" t="e">
        <f>M396-'[2]9 programa'!M396</f>
        <v>#REF!</v>
      </c>
      <c r="AA396" s="143" t="e">
        <f>N396-'[2]9 programa'!N396</f>
        <v>#REF!</v>
      </c>
      <c r="AB396" s="143" t="e">
        <f>O396-'[2]9 programa'!O396</f>
        <v>#REF!</v>
      </c>
      <c r="AC396" s="143" t="e">
        <f>P396-'[2]9 programa'!P396</f>
        <v>#REF!</v>
      </c>
    </row>
    <row r="397" spans="1:29" ht="14.25" hidden="1" customHeight="1" x14ac:dyDescent="0.2">
      <c r="A397" s="807" t="s">
        <v>369</v>
      </c>
      <c r="B397" s="807"/>
      <c r="C397" s="807"/>
      <c r="D397" s="807"/>
      <c r="E397" s="807"/>
      <c r="F397" s="807"/>
      <c r="G397" s="807"/>
      <c r="H397" s="807"/>
      <c r="I397" s="416" t="e">
        <f t="shared" si="205"/>
        <v>#REF!</v>
      </c>
      <c r="J397" s="427" t="e">
        <f>SUM(J394+J395+J396)</f>
        <v>#REF!</v>
      </c>
      <c r="K397" s="427" t="e">
        <f>SUM(K394+K395+K396)</f>
        <v>#REF!</v>
      </c>
      <c r="L397" s="427" t="e">
        <f>SUM(L394+L395+L396)</f>
        <v>#REF!</v>
      </c>
      <c r="M397" s="416" t="e">
        <f t="shared" si="206"/>
        <v>#REF!</v>
      </c>
      <c r="N397" s="427" t="e">
        <f>SUM(N394+N395+N396)</f>
        <v>#REF!</v>
      </c>
      <c r="O397" s="427" t="e">
        <f>SUM(O394+O395+O396)</f>
        <v>#REF!</v>
      </c>
      <c r="P397" s="427" t="e">
        <f>SUM(P394+P395+P396)</f>
        <v>#REF!</v>
      </c>
      <c r="Q397" s="416" t="e">
        <f t="shared" si="207"/>
        <v>#REF!</v>
      </c>
      <c r="R397" s="427" t="e">
        <f>SUM(R394+R395+R396)</f>
        <v>#REF!</v>
      </c>
      <c r="S397" s="427" t="e">
        <f>SUM(S394+S395+S396)</f>
        <v>#REF!</v>
      </c>
      <c r="T397" s="427" t="e">
        <f>SUM(T394+T395+T396)</f>
        <v>#REF!</v>
      </c>
      <c r="U397" s="428" t="e">
        <f t="shared" si="208"/>
        <v>#REF!</v>
      </c>
      <c r="V397" s="427" t="e">
        <f>SUM(V394+V395+V396)</f>
        <v>#REF!</v>
      </c>
      <c r="W397" s="427" t="e">
        <f>SUM(W394+W395+W396)</f>
        <v>#REF!</v>
      </c>
      <c r="X397" s="427" t="e">
        <f>SUM(X394+X395+X396)</f>
        <v>#REF!</v>
      </c>
      <c r="Z397" s="143" t="e">
        <f>M397-'[2]9 programa'!M397</f>
        <v>#REF!</v>
      </c>
      <c r="AA397" s="143" t="e">
        <f>N397-'[2]9 programa'!N397</f>
        <v>#REF!</v>
      </c>
      <c r="AB397" s="143" t="e">
        <f>O397-'[2]9 programa'!O397</f>
        <v>#REF!</v>
      </c>
      <c r="AC397" s="143" t="e">
        <f>P397-'[2]9 programa'!P397</f>
        <v>#REF!</v>
      </c>
    </row>
    <row r="398" spans="1:29" ht="13.5" hidden="1" customHeight="1" x14ac:dyDescent="0.2">
      <c r="A398" s="792" t="s">
        <v>370</v>
      </c>
      <c r="B398" s="792"/>
      <c r="C398" s="792"/>
      <c r="D398" s="792"/>
      <c r="E398" s="792"/>
      <c r="F398" s="792"/>
      <c r="G398" s="792"/>
      <c r="H398" s="792"/>
      <c r="I398" s="416" t="e">
        <f t="shared" si="205"/>
        <v>#REF!</v>
      </c>
      <c r="J398" s="422" t="e">
        <f>SUM(#REF!)</f>
        <v>#REF!</v>
      </c>
      <c r="K398" s="422" t="e">
        <f>SUM(#REF!)</f>
        <v>#REF!</v>
      </c>
      <c r="L398" s="422" t="e">
        <f>SUM(#REF!)</f>
        <v>#REF!</v>
      </c>
      <c r="M398" s="416" t="e">
        <f t="shared" si="206"/>
        <v>#REF!</v>
      </c>
      <c r="N398" s="422" t="e">
        <f>SUM(#REF!)</f>
        <v>#REF!</v>
      </c>
      <c r="O398" s="422" t="e">
        <f>SUM(#REF!)</f>
        <v>#REF!</v>
      </c>
      <c r="P398" s="422" t="e">
        <f>SUM(#REF!)</f>
        <v>#REF!</v>
      </c>
      <c r="Q398" s="416" t="e">
        <f t="shared" si="207"/>
        <v>#REF!</v>
      </c>
      <c r="R398" s="422" t="e">
        <f>SUM(#REF!)</f>
        <v>#REF!</v>
      </c>
      <c r="S398" s="422" t="e">
        <f>SUM(#REF!)</f>
        <v>#REF!</v>
      </c>
      <c r="T398" s="422" t="e">
        <f>SUM(#REF!)</f>
        <v>#REF!</v>
      </c>
      <c r="U398" s="416" t="e">
        <f t="shared" si="208"/>
        <v>#REF!</v>
      </c>
      <c r="V398" s="422" t="e">
        <f>SUM(#REF!)</f>
        <v>#REF!</v>
      </c>
      <c r="W398" s="422" t="e">
        <f>SUM(#REF!)</f>
        <v>#REF!</v>
      </c>
      <c r="X398" s="422" t="e">
        <f>SUM(#REF!)</f>
        <v>#REF!</v>
      </c>
      <c r="Z398" s="143" t="e">
        <f>M398-'[2]9 programa'!M398</f>
        <v>#REF!</v>
      </c>
      <c r="AA398" s="143" t="e">
        <f>N398-'[2]9 programa'!N398</f>
        <v>#REF!</v>
      </c>
      <c r="AB398" s="143" t="e">
        <f>O398-'[2]9 programa'!O398</f>
        <v>#REF!</v>
      </c>
      <c r="AC398" s="143" t="e">
        <f>P398-'[2]9 programa'!P398</f>
        <v>#REF!</v>
      </c>
    </row>
    <row r="399" spans="1:29" ht="13.5" hidden="1" customHeight="1" x14ac:dyDescent="0.2">
      <c r="A399" s="792" t="s">
        <v>371</v>
      </c>
      <c r="B399" s="792"/>
      <c r="C399" s="792"/>
      <c r="D399" s="792"/>
      <c r="E399" s="792"/>
      <c r="F399" s="792"/>
      <c r="G399" s="792"/>
      <c r="H399" s="792"/>
      <c r="I399" s="416" t="e">
        <f t="shared" si="205"/>
        <v>#REF!</v>
      </c>
      <c r="J399" s="418" t="e">
        <f>SUM(J398)</f>
        <v>#REF!</v>
      </c>
      <c r="K399" s="418" t="e">
        <f t="shared" ref="K399:X399" si="209">SUM(K398)</f>
        <v>#REF!</v>
      </c>
      <c r="L399" s="418" t="e">
        <f t="shared" si="209"/>
        <v>#REF!</v>
      </c>
      <c r="M399" s="416" t="e">
        <f t="shared" si="206"/>
        <v>#REF!</v>
      </c>
      <c r="N399" s="418" t="e">
        <f t="shared" si="209"/>
        <v>#REF!</v>
      </c>
      <c r="O399" s="418" t="e">
        <f t="shared" si="209"/>
        <v>#REF!</v>
      </c>
      <c r="P399" s="418" t="e">
        <f t="shared" si="209"/>
        <v>#REF!</v>
      </c>
      <c r="Q399" s="416" t="e">
        <f t="shared" si="207"/>
        <v>#REF!</v>
      </c>
      <c r="R399" s="418" t="e">
        <f t="shared" si="209"/>
        <v>#REF!</v>
      </c>
      <c r="S399" s="418" t="e">
        <f t="shared" si="209"/>
        <v>#REF!</v>
      </c>
      <c r="T399" s="418" t="e">
        <f t="shared" si="209"/>
        <v>#REF!</v>
      </c>
      <c r="U399" s="417" t="e">
        <f t="shared" si="208"/>
        <v>#REF!</v>
      </c>
      <c r="V399" s="418" t="e">
        <f t="shared" si="209"/>
        <v>#REF!</v>
      </c>
      <c r="W399" s="418" t="e">
        <f t="shared" si="209"/>
        <v>#REF!</v>
      </c>
      <c r="X399" s="418" t="e">
        <f t="shared" si="209"/>
        <v>#REF!</v>
      </c>
      <c r="Z399" s="143" t="e">
        <f>M399-'[2]9 programa'!M399</f>
        <v>#REF!</v>
      </c>
      <c r="AA399" s="143" t="e">
        <f>N399-'[2]9 programa'!N399</f>
        <v>#REF!</v>
      </c>
      <c r="AB399" s="143" t="e">
        <f>O399-'[2]9 programa'!O399</f>
        <v>#REF!</v>
      </c>
      <c r="AC399" s="143" t="e">
        <f>P399-'[2]9 programa'!P399</f>
        <v>#REF!</v>
      </c>
    </row>
    <row r="400" spans="1:29" ht="13.5" hidden="1" customHeight="1" x14ac:dyDescent="0.2">
      <c r="A400" s="807" t="s">
        <v>372</v>
      </c>
      <c r="B400" s="807"/>
      <c r="C400" s="807"/>
      <c r="D400" s="807"/>
      <c r="E400" s="807"/>
      <c r="F400" s="807"/>
      <c r="G400" s="807"/>
      <c r="H400" s="807"/>
      <c r="I400" s="416">
        <f t="shared" si="205"/>
        <v>211.9</v>
      </c>
      <c r="J400" s="422">
        <f>SUM(J166+J167+J195)</f>
        <v>211.9</v>
      </c>
      <c r="K400" s="422">
        <f>SUM(K166+K167+K195)</f>
        <v>171.5</v>
      </c>
      <c r="L400" s="422">
        <f>SUM(L166+L167+L195)</f>
        <v>0</v>
      </c>
      <c r="M400" s="416">
        <f t="shared" si="206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16">
        <f t="shared" si="207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16">
        <f t="shared" si="208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3">
        <f>M400-'[2]9 programa'!M400</f>
        <v>0</v>
      </c>
      <c r="AA400" s="143">
        <f>N400-'[2]9 programa'!N400</f>
        <v>0</v>
      </c>
      <c r="AB400" s="143">
        <f>O400-'[2]9 programa'!O400</f>
        <v>0</v>
      </c>
      <c r="AC400" s="143">
        <f>P400-'[2]9 programa'!P400</f>
        <v>0</v>
      </c>
    </row>
    <row r="401" spans="1:29" ht="13.5" hidden="1" customHeight="1" x14ac:dyDescent="0.2">
      <c r="A401" s="807" t="s">
        <v>373</v>
      </c>
      <c r="B401" s="807"/>
      <c r="C401" s="807"/>
      <c r="D401" s="807"/>
      <c r="E401" s="807"/>
      <c r="F401" s="807"/>
      <c r="G401" s="807"/>
      <c r="H401" s="807"/>
      <c r="I401" s="416">
        <f t="shared" si="205"/>
        <v>211.9</v>
      </c>
      <c r="J401" s="427">
        <f>SUM(J400)</f>
        <v>211.9</v>
      </c>
      <c r="K401" s="427">
        <f t="shared" ref="K401:X401" si="210">SUM(K400)</f>
        <v>171.5</v>
      </c>
      <c r="L401" s="427">
        <f t="shared" si="210"/>
        <v>0</v>
      </c>
      <c r="M401" s="416">
        <f t="shared" si="206"/>
        <v>218.3</v>
      </c>
      <c r="N401" s="427">
        <f t="shared" si="210"/>
        <v>218.3</v>
      </c>
      <c r="O401" s="427">
        <f t="shared" si="210"/>
        <v>191</v>
      </c>
      <c r="P401" s="427">
        <f t="shared" si="210"/>
        <v>0</v>
      </c>
      <c r="Q401" s="416">
        <f t="shared" si="207"/>
        <v>218.3</v>
      </c>
      <c r="R401" s="427">
        <f t="shared" si="210"/>
        <v>218.3</v>
      </c>
      <c r="S401" s="427">
        <f t="shared" si="210"/>
        <v>191</v>
      </c>
      <c r="T401" s="427">
        <f t="shared" si="210"/>
        <v>0</v>
      </c>
      <c r="U401" s="416">
        <f t="shared" si="208"/>
        <v>218.3</v>
      </c>
      <c r="V401" s="427">
        <f t="shared" si="210"/>
        <v>218.3</v>
      </c>
      <c r="W401" s="427">
        <f t="shared" si="210"/>
        <v>191</v>
      </c>
      <c r="X401" s="427">
        <f t="shared" si="210"/>
        <v>0</v>
      </c>
      <c r="Z401" s="143">
        <f>M401-'[2]9 programa'!M401</f>
        <v>0</v>
      </c>
      <c r="AA401" s="143">
        <f>N401-'[2]9 programa'!N401</f>
        <v>0</v>
      </c>
      <c r="AB401" s="143">
        <f>O401-'[2]9 programa'!O401</f>
        <v>0</v>
      </c>
      <c r="AC401" s="143">
        <f>P401-'[2]9 programa'!P401</f>
        <v>0</v>
      </c>
    </row>
    <row r="402" spans="1:29" ht="14.25" hidden="1" customHeight="1" x14ac:dyDescent="0.2">
      <c r="A402" s="799" t="s">
        <v>374</v>
      </c>
      <c r="B402" s="799"/>
      <c r="C402" s="799"/>
      <c r="D402" s="799"/>
      <c r="E402" s="799"/>
      <c r="F402" s="799"/>
      <c r="G402" s="799"/>
      <c r="H402" s="799"/>
      <c r="I402" s="416" t="e">
        <f t="shared" si="205"/>
        <v>#REF!</v>
      </c>
      <c r="J402" s="422" t="e">
        <f>SUM(J25+#REF!+J42+#REF!+J51+J54+J62)</f>
        <v>#REF!</v>
      </c>
      <c r="K402" s="422" t="e">
        <f>SUM(K25+#REF!+K42+#REF!+K51+K54+K62)</f>
        <v>#REF!</v>
      </c>
      <c r="L402" s="422" t="e">
        <f>SUM(L25+#REF!+L42+#REF!+L51+L54+L62)</f>
        <v>#REF!</v>
      </c>
      <c r="M402" s="416" t="e">
        <f>SUM(M25+#REF!+M42+#REF!+M51+M54+M62)</f>
        <v>#REF!</v>
      </c>
      <c r="N402" s="75" t="e">
        <f>SUM(N25+#REF!+N42+#REF!+N51+N54+N62)</f>
        <v>#REF!</v>
      </c>
      <c r="O402" s="422" t="e">
        <f>SUM(O25+#REF!+O42+#REF!+O51+O54+O62)</f>
        <v>#REF!</v>
      </c>
      <c r="P402" s="422" t="e">
        <f>SUM(P25+#REF!+P42+#REF!+P51+P54+P62)</f>
        <v>#REF!</v>
      </c>
      <c r="Q402" s="416" t="e">
        <f>SUM(Q25+#REF!+Q42+#REF!+Q51+Q54+Q62)</f>
        <v>#REF!</v>
      </c>
      <c r="R402" s="422" t="e">
        <f>SUM(R25+#REF!+R42+#REF!+R51+R54+R62)</f>
        <v>#REF!</v>
      </c>
      <c r="S402" s="422" t="e">
        <f>SUM(S25+#REF!+S42+#REF!+S51+S54+S62)</f>
        <v>#REF!</v>
      </c>
      <c r="T402" s="422" t="e">
        <f>SUM(T25+#REF!+T42+#REF!+T51+T54+T62)</f>
        <v>#REF!</v>
      </c>
      <c r="U402" s="416" t="e">
        <f>SUM(U25+#REF!+U42+#REF!+U51+U54+U62)</f>
        <v>#REF!</v>
      </c>
      <c r="V402" s="422" t="e">
        <f>SUM(V25+#REF!+V42+#REF!+V51+V54+V62)</f>
        <v>#REF!</v>
      </c>
      <c r="W402" s="422" t="e">
        <f>SUM(W25+#REF!+W42+#REF!+W51+W54+W62)</f>
        <v>#REF!</v>
      </c>
      <c r="X402" s="422" t="e">
        <f>SUM(X25+#REF!+X42+#REF!+X51+X54+X62)</f>
        <v>#REF!</v>
      </c>
      <c r="Z402" s="143" t="e">
        <f>M402-'[2]9 programa'!M402</f>
        <v>#REF!</v>
      </c>
      <c r="AA402" s="143" t="e">
        <f>N402-'[2]9 programa'!N402</f>
        <v>#REF!</v>
      </c>
      <c r="AB402" s="143" t="e">
        <f>O402-'[2]9 programa'!O402</f>
        <v>#REF!</v>
      </c>
      <c r="AC402" s="143" t="e">
        <f>P402-'[2]9 programa'!P402</f>
        <v>#REF!</v>
      </c>
    </row>
    <row r="403" spans="1:29" ht="13.5" hidden="1" customHeight="1" x14ac:dyDescent="0.2">
      <c r="A403" s="799" t="s">
        <v>375</v>
      </c>
      <c r="B403" s="799"/>
      <c r="C403" s="799"/>
      <c r="D403" s="799"/>
      <c r="E403" s="799"/>
      <c r="F403" s="799"/>
      <c r="G403" s="799"/>
      <c r="H403" s="799"/>
      <c r="I403" s="416" t="e">
        <f t="shared" si="205"/>
        <v>#REF!</v>
      </c>
      <c r="J403" s="422" t="e">
        <f>SUM(#REF!)</f>
        <v>#REF!</v>
      </c>
      <c r="K403" s="422" t="e">
        <f>SUM(#REF!)</f>
        <v>#REF!</v>
      </c>
      <c r="L403" s="422" t="e">
        <f>SUM(#REF!)</f>
        <v>#REF!</v>
      </c>
      <c r="M403" s="416" t="e">
        <f t="shared" si="206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16" t="e">
        <f t="shared" si="207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16" t="e">
        <f t="shared" si="208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3" t="e">
        <f>M403-'[2]9 programa'!M403</f>
        <v>#REF!</v>
      </c>
      <c r="AA403" s="143" t="e">
        <f>N403-'[2]9 programa'!N403</f>
        <v>#REF!</v>
      </c>
      <c r="AB403" s="143" t="e">
        <f>O403-'[2]9 programa'!O403</f>
        <v>#REF!</v>
      </c>
      <c r="AC403" s="143" t="e">
        <f>P403-'[2]9 programa'!P403</f>
        <v>#REF!</v>
      </c>
    </row>
    <row r="404" spans="1:29" ht="14.25" hidden="1" customHeight="1" x14ac:dyDescent="0.2">
      <c r="A404" s="799" t="s">
        <v>376</v>
      </c>
      <c r="B404" s="799"/>
      <c r="C404" s="799"/>
      <c r="D404" s="799"/>
      <c r="E404" s="799"/>
      <c r="F404" s="799"/>
      <c r="G404" s="799"/>
      <c r="H404" s="799"/>
      <c r="I404" s="416" t="e">
        <f t="shared" si="205"/>
        <v>#REF!</v>
      </c>
      <c r="J404" s="429" t="e">
        <f>SUM(J402+J403)</f>
        <v>#REF!</v>
      </c>
      <c r="K404" s="429" t="e">
        <f>SUM(K402+K403)</f>
        <v>#REF!</v>
      </c>
      <c r="L404" s="429" t="e">
        <f>SUM(L402+L403)</f>
        <v>#REF!</v>
      </c>
      <c r="M404" s="416" t="e">
        <f t="shared" si="206"/>
        <v>#REF!</v>
      </c>
      <c r="N404" s="429" t="e">
        <f>SUM(N402+N403)</f>
        <v>#REF!</v>
      </c>
      <c r="O404" s="429" t="e">
        <f>SUM(O402+O403)</f>
        <v>#REF!</v>
      </c>
      <c r="P404" s="429" t="e">
        <f>SUM(P402+P403)</f>
        <v>#REF!</v>
      </c>
      <c r="Q404" s="416" t="e">
        <f t="shared" si="207"/>
        <v>#REF!</v>
      </c>
      <c r="R404" s="429" t="e">
        <f>SUM(R402+R403)</f>
        <v>#REF!</v>
      </c>
      <c r="S404" s="429" t="e">
        <f>SUM(S402+S403)</f>
        <v>#REF!</v>
      </c>
      <c r="T404" s="429" t="e">
        <f>SUM(T402+T403)</f>
        <v>#REF!</v>
      </c>
      <c r="U404" s="416" t="e">
        <f t="shared" si="208"/>
        <v>#REF!</v>
      </c>
      <c r="V404" s="429" t="e">
        <f>SUM(V402+V403)</f>
        <v>#REF!</v>
      </c>
      <c r="W404" s="429" t="e">
        <f>SUM(W402+W403)</f>
        <v>#REF!</v>
      </c>
      <c r="X404" s="429" t="e">
        <f>SUM(X402+X403)</f>
        <v>#REF!</v>
      </c>
      <c r="Z404" s="143" t="e">
        <f>M404-'[2]9 programa'!M404</f>
        <v>#REF!</v>
      </c>
      <c r="AA404" s="143" t="e">
        <f>N404-'[2]9 programa'!N404</f>
        <v>#REF!</v>
      </c>
      <c r="AB404" s="143" t="e">
        <f>O404-'[2]9 programa'!O404</f>
        <v>#REF!</v>
      </c>
      <c r="AC404" s="143" t="e">
        <f>P404-'[2]9 programa'!P404</f>
        <v>#REF!</v>
      </c>
    </row>
    <row r="405" spans="1:29" ht="14.25" hidden="1" customHeight="1" x14ac:dyDescent="0.2">
      <c r="A405" s="795" t="s">
        <v>377</v>
      </c>
      <c r="B405" s="795"/>
      <c r="C405" s="795"/>
      <c r="D405" s="795"/>
      <c r="E405" s="795"/>
      <c r="F405" s="795"/>
      <c r="G405" s="795"/>
      <c r="H405" s="795"/>
      <c r="I405" s="416" t="e">
        <f t="shared" si="205"/>
        <v>#REF!</v>
      </c>
      <c r="J405" s="422" t="e">
        <f>SUM(#REF!)</f>
        <v>#REF!</v>
      </c>
      <c r="K405" s="422" t="e">
        <f>SUM(#REF!)</f>
        <v>#REF!</v>
      </c>
      <c r="L405" s="422" t="e">
        <f>SUM(#REF!)</f>
        <v>#REF!</v>
      </c>
      <c r="M405" s="416" t="e">
        <f t="shared" si="206"/>
        <v>#REF!</v>
      </c>
      <c r="N405" s="422" t="e">
        <f>SUM(#REF!)</f>
        <v>#REF!</v>
      </c>
      <c r="O405" s="422" t="e">
        <f>SUM(#REF!)</f>
        <v>#REF!</v>
      </c>
      <c r="P405" s="422" t="e">
        <f>SUM(#REF!)</f>
        <v>#REF!</v>
      </c>
      <c r="Q405" s="416" t="e">
        <f t="shared" si="207"/>
        <v>#REF!</v>
      </c>
      <c r="R405" s="422" t="e">
        <f>SUM(#REF!)</f>
        <v>#REF!</v>
      </c>
      <c r="S405" s="422" t="e">
        <f>SUM(#REF!)</f>
        <v>#REF!</v>
      </c>
      <c r="T405" s="422" t="e">
        <f>SUM(#REF!)</f>
        <v>#REF!</v>
      </c>
      <c r="U405" s="416" t="e">
        <f t="shared" si="208"/>
        <v>#REF!</v>
      </c>
      <c r="V405" s="422" t="e">
        <f>SUM(#REF!)</f>
        <v>#REF!</v>
      </c>
      <c r="W405" s="422" t="e">
        <f>SUM(#REF!)</f>
        <v>#REF!</v>
      </c>
      <c r="X405" s="422" t="e">
        <f>SUM(#REF!)</f>
        <v>#REF!</v>
      </c>
      <c r="Z405" s="143" t="e">
        <f>M405-'[2]9 programa'!M405</f>
        <v>#REF!</v>
      </c>
      <c r="AA405" s="143" t="e">
        <f>N405-'[2]9 programa'!N405</f>
        <v>#REF!</v>
      </c>
      <c r="AB405" s="143" t="e">
        <f>O405-'[2]9 programa'!O405</f>
        <v>#REF!</v>
      </c>
      <c r="AC405" s="143" t="e">
        <f>P405-'[2]9 programa'!P405</f>
        <v>#REF!</v>
      </c>
    </row>
    <row r="406" spans="1:29" ht="13.5" hidden="1" customHeight="1" x14ac:dyDescent="0.2">
      <c r="A406" s="795" t="s">
        <v>378</v>
      </c>
      <c r="B406" s="795"/>
      <c r="C406" s="795"/>
      <c r="D406" s="795"/>
      <c r="E406" s="795"/>
      <c r="F406" s="795"/>
      <c r="G406" s="795"/>
      <c r="H406" s="795"/>
      <c r="I406" s="416" t="e">
        <f t="shared" si="205"/>
        <v>#REF!</v>
      </c>
      <c r="J406" s="422" t="e">
        <f>SUM(#REF!)</f>
        <v>#REF!</v>
      </c>
      <c r="K406" s="422" t="e">
        <f>SUM(#REF!)</f>
        <v>#REF!</v>
      </c>
      <c r="L406" s="422" t="e">
        <f>SUM(#REF!)</f>
        <v>#REF!</v>
      </c>
      <c r="M406" s="416" t="e">
        <f t="shared" si="206"/>
        <v>#REF!</v>
      </c>
      <c r="N406" s="422" t="e">
        <f>SUM(#REF!)</f>
        <v>#REF!</v>
      </c>
      <c r="O406" s="422" t="e">
        <f>SUM(#REF!)</f>
        <v>#REF!</v>
      </c>
      <c r="P406" s="422" t="e">
        <f>SUM(#REF!)</f>
        <v>#REF!</v>
      </c>
      <c r="Q406" s="416" t="e">
        <f t="shared" si="207"/>
        <v>#REF!</v>
      </c>
      <c r="R406" s="422" t="e">
        <f>SUM(#REF!)</f>
        <v>#REF!</v>
      </c>
      <c r="S406" s="422" t="e">
        <f>SUM(#REF!)</f>
        <v>#REF!</v>
      </c>
      <c r="T406" s="422" t="e">
        <f>SUM(#REF!)</f>
        <v>#REF!</v>
      </c>
      <c r="U406" s="416" t="e">
        <f t="shared" si="208"/>
        <v>#REF!</v>
      </c>
      <c r="V406" s="422" t="e">
        <f>SUM(#REF!)</f>
        <v>#REF!</v>
      </c>
      <c r="W406" s="422" t="e">
        <f>SUM(#REF!)</f>
        <v>#REF!</v>
      </c>
      <c r="X406" s="422" t="e">
        <f>SUM(#REF!)</f>
        <v>#REF!</v>
      </c>
      <c r="Z406" s="143" t="e">
        <f>M406-'[2]9 programa'!M406</f>
        <v>#REF!</v>
      </c>
      <c r="AA406" s="143" t="e">
        <f>N406-'[2]9 programa'!N406</f>
        <v>#REF!</v>
      </c>
      <c r="AB406" s="143" t="e">
        <f>O406-'[2]9 programa'!O406</f>
        <v>#REF!</v>
      </c>
      <c r="AC406" s="143" t="e">
        <f>P406-'[2]9 programa'!P406</f>
        <v>#REF!</v>
      </c>
    </row>
    <row r="407" spans="1:29" ht="13.5" hidden="1" customHeight="1" x14ac:dyDescent="0.2">
      <c r="A407" s="795" t="s">
        <v>379</v>
      </c>
      <c r="B407" s="795"/>
      <c r="C407" s="795"/>
      <c r="D407" s="795"/>
      <c r="E407" s="795"/>
      <c r="F407" s="795"/>
      <c r="G407" s="795"/>
      <c r="H407" s="795"/>
      <c r="I407" s="416" t="e">
        <f t="shared" si="205"/>
        <v>#REF!</v>
      </c>
      <c r="J407" s="430" t="e">
        <f>SUM(J405+J406)</f>
        <v>#REF!</v>
      </c>
      <c r="K407" s="430" t="e">
        <f>SUM(K405+K406)</f>
        <v>#REF!</v>
      </c>
      <c r="L407" s="430" t="e">
        <f>SUM(L405+L406)</f>
        <v>#REF!</v>
      </c>
      <c r="M407" s="416" t="e">
        <f t="shared" si="206"/>
        <v>#REF!</v>
      </c>
      <c r="N407" s="430" t="e">
        <f>SUM(N405+N406)</f>
        <v>#REF!</v>
      </c>
      <c r="O407" s="430" t="e">
        <f>SUM(O405+O406)</f>
        <v>#REF!</v>
      </c>
      <c r="P407" s="430" t="e">
        <f>SUM(P405+P406)</f>
        <v>#REF!</v>
      </c>
      <c r="Q407" s="416" t="e">
        <f t="shared" si="207"/>
        <v>#REF!</v>
      </c>
      <c r="R407" s="430" t="e">
        <f>SUM(R405+R406)</f>
        <v>#REF!</v>
      </c>
      <c r="S407" s="430" t="e">
        <f>SUM(S405+S406)</f>
        <v>#REF!</v>
      </c>
      <c r="T407" s="430" t="e">
        <f>SUM(T405+T406)</f>
        <v>#REF!</v>
      </c>
      <c r="U407" s="416" t="e">
        <f t="shared" si="208"/>
        <v>#REF!</v>
      </c>
      <c r="V407" s="430" t="e">
        <f>SUM(V405+V406)</f>
        <v>#REF!</v>
      </c>
      <c r="W407" s="430" t="e">
        <f>SUM(W405+W406)</f>
        <v>#REF!</v>
      </c>
      <c r="X407" s="430" t="e">
        <f>SUM(X405+X406)</f>
        <v>#REF!</v>
      </c>
      <c r="Z407" s="143" t="e">
        <f>M407-'[2]9 programa'!M407</f>
        <v>#REF!</v>
      </c>
      <c r="AA407" s="143" t="e">
        <f>N407-'[2]9 programa'!N407</f>
        <v>#REF!</v>
      </c>
      <c r="AB407" s="143" t="e">
        <f>O407-'[2]9 programa'!O407</f>
        <v>#REF!</v>
      </c>
      <c r="AC407" s="143" t="e">
        <f>P407-'[2]9 programa'!P407</f>
        <v>#REF!</v>
      </c>
    </row>
    <row r="408" spans="1:29" ht="13.5" hidden="1" customHeight="1" x14ac:dyDescent="0.2">
      <c r="A408" s="799" t="s">
        <v>380</v>
      </c>
      <c r="B408" s="799"/>
      <c r="C408" s="799"/>
      <c r="D408" s="799"/>
      <c r="E408" s="799"/>
      <c r="F408" s="799"/>
      <c r="G408" s="799"/>
      <c r="H408" s="799"/>
      <c r="I408" s="416">
        <f t="shared" si="205"/>
        <v>132.19999999999999</v>
      </c>
      <c r="J408" s="429">
        <f>SUM(J22)</f>
        <v>132.19999999999999</v>
      </c>
      <c r="K408" s="429">
        <f>SUM(K22)</f>
        <v>0</v>
      </c>
      <c r="L408" s="429"/>
      <c r="M408" s="416">
        <f t="shared" si="206"/>
        <v>0</v>
      </c>
      <c r="N408" s="431"/>
      <c r="O408" s="431"/>
      <c r="P408" s="431"/>
      <c r="Q408" s="416">
        <f t="shared" si="207"/>
        <v>0</v>
      </c>
      <c r="R408" s="431"/>
      <c r="S408" s="431"/>
      <c r="T408" s="431"/>
      <c r="U408" s="416">
        <f t="shared" si="208"/>
        <v>0</v>
      </c>
      <c r="V408" s="431"/>
      <c r="W408" s="431"/>
      <c r="X408" s="431"/>
      <c r="Z408" s="143">
        <f>M408-'[2]9 programa'!M408</f>
        <v>0</v>
      </c>
      <c r="AA408" s="143">
        <f>N408-'[2]9 programa'!N408</f>
        <v>0</v>
      </c>
      <c r="AB408" s="143">
        <f>O408-'[2]9 programa'!O408</f>
        <v>0</v>
      </c>
      <c r="AC408" s="143">
        <f>P408-'[2]9 programa'!P408</f>
        <v>0</v>
      </c>
    </row>
    <row r="409" spans="1:29" ht="13.5" hidden="1" customHeight="1" x14ac:dyDescent="0.2">
      <c r="A409" s="800" t="s">
        <v>381</v>
      </c>
      <c r="B409" s="801"/>
      <c r="C409" s="801"/>
      <c r="D409" s="801"/>
      <c r="E409" s="801"/>
      <c r="F409" s="801"/>
      <c r="G409" s="801"/>
      <c r="H409" s="802"/>
      <c r="I409" s="416" t="e">
        <f t="shared" si="205"/>
        <v>#REF!</v>
      </c>
      <c r="J409" s="429" t="e">
        <f>SUM(#REF!+#REF!+#REF!+#REF!+#REF!+#REF!+#REF!+#REF!+J59+#REF!+#REF!+#REF!)</f>
        <v>#REF!</v>
      </c>
      <c r="K409" s="429" t="e">
        <f>SUM(#REF!+#REF!+#REF!+#REF!+#REF!+#REF!+#REF!+#REF!+K59+#REF!+#REF!+#REF!)</f>
        <v>#REF!</v>
      </c>
      <c r="L409" s="429" t="e">
        <f>SUM(#REF!+#REF!+#REF!+#REF!+#REF!+#REF!+#REF!+#REF!+L59+#REF!+#REF!+#REF!)</f>
        <v>#REF!</v>
      </c>
      <c r="M409" s="416" t="e">
        <f t="shared" si="206"/>
        <v>#REF!</v>
      </c>
      <c r="N409" s="431" t="e">
        <f>SUM(#REF!+#REF!+#REF!+#REF!+#REF!+#REF!+#REF!+#REF!+N59+#REF!+#REF!+#REF!)</f>
        <v>#REF!</v>
      </c>
      <c r="O409" s="431" t="e">
        <f>SUM(#REF!+#REF!+#REF!+#REF!+#REF!+#REF!+#REF!+#REF!+O59+#REF!+#REF!+#REF!)</f>
        <v>#REF!</v>
      </c>
      <c r="P409" s="431" t="e">
        <f>SUM(#REF!+#REF!+#REF!+#REF!+#REF!+#REF!+#REF!+#REF!+P59+#REF!+#REF!+#REF!)</f>
        <v>#REF!</v>
      </c>
      <c r="Q409" s="416" t="e">
        <f t="shared" si="207"/>
        <v>#REF!</v>
      </c>
      <c r="R409" s="431" t="e">
        <f>SUM(#REF!+#REF!+#REF!+#REF!+#REF!+#REF!+#REF!+#REF!+R59+#REF!+#REF!+#REF!)</f>
        <v>#REF!</v>
      </c>
      <c r="S409" s="431" t="e">
        <f>SUM(#REF!+#REF!+#REF!+#REF!+#REF!+#REF!+#REF!+#REF!+S59+#REF!+#REF!+#REF!)</f>
        <v>#REF!</v>
      </c>
      <c r="T409" s="431" t="e">
        <f>SUM(#REF!+#REF!+#REF!+#REF!+#REF!+#REF!+#REF!+#REF!+T59+#REF!+#REF!+#REF!)</f>
        <v>#REF!</v>
      </c>
      <c r="U409" s="416" t="e">
        <f t="shared" si="208"/>
        <v>#REF!</v>
      </c>
      <c r="V409" s="431" t="e">
        <f>SUM(#REF!+#REF!+#REF!+#REF!+#REF!+#REF!+#REF!+#REF!+V59+#REF!+#REF!+#REF!)</f>
        <v>#REF!</v>
      </c>
      <c r="W409" s="431" t="e">
        <f>SUM(#REF!+#REF!+#REF!+#REF!+#REF!+#REF!+#REF!+#REF!+W59+#REF!+#REF!+#REF!)</f>
        <v>#REF!</v>
      </c>
      <c r="X409" s="431" t="e">
        <f>SUM(#REF!+#REF!+#REF!+#REF!+#REF!+#REF!+#REF!+#REF!+X59+#REF!+#REF!+#REF!)</f>
        <v>#REF!</v>
      </c>
      <c r="Z409" s="143" t="e">
        <f>M409-'[2]9 programa'!M409</f>
        <v>#REF!</v>
      </c>
      <c r="AA409" s="143" t="e">
        <f>N409-'[2]9 programa'!N409</f>
        <v>#REF!</v>
      </c>
      <c r="AB409" s="143" t="e">
        <f>O409-'[2]9 programa'!O409</f>
        <v>#REF!</v>
      </c>
      <c r="AC409" s="143" t="e">
        <f>P409-'[2]9 programa'!P409</f>
        <v>#REF!</v>
      </c>
    </row>
    <row r="410" spans="1:29" ht="13.5" hidden="1" customHeight="1" x14ac:dyDescent="0.2">
      <c r="A410" s="803" t="s">
        <v>382</v>
      </c>
      <c r="B410" s="803"/>
      <c r="C410" s="803"/>
      <c r="D410" s="803"/>
      <c r="E410" s="803"/>
      <c r="F410" s="803"/>
      <c r="G410" s="803"/>
      <c r="H410" s="803"/>
      <c r="I410" s="416">
        <f t="shared" si="205"/>
        <v>0</v>
      </c>
      <c r="J410" s="432">
        <f>SUM(J241)</f>
        <v>0</v>
      </c>
      <c r="K410" s="432">
        <f>SUM(K241)</f>
        <v>0</v>
      </c>
      <c r="L410" s="432">
        <f>SUM(L241)</f>
        <v>0</v>
      </c>
      <c r="M410" s="416">
        <f t="shared" si="206"/>
        <v>1372.9</v>
      </c>
      <c r="N410" s="432">
        <f>SUM(N237)</f>
        <v>75</v>
      </c>
      <c r="O410" s="432">
        <f>SUM(O241)</f>
        <v>0</v>
      </c>
      <c r="P410" s="432">
        <f>SUM(P241)</f>
        <v>1297.9000000000001</v>
      </c>
      <c r="Q410" s="416">
        <f t="shared" si="207"/>
        <v>0</v>
      </c>
      <c r="R410" s="432">
        <f>SUM(R241)</f>
        <v>0</v>
      </c>
      <c r="S410" s="432">
        <f>SUM(S241)</f>
        <v>0</v>
      </c>
      <c r="T410" s="432">
        <f>SUM(T241)</f>
        <v>0</v>
      </c>
      <c r="U410" s="416">
        <f t="shared" si="208"/>
        <v>0</v>
      </c>
      <c r="V410" s="432">
        <f>SUM(V241)</f>
        <v>0</v>
      </c>
      <c r="W410" s="432">
        <f>SUM(W241)</f>
        <v>0</v>
      </c>
      <c r="X410" s="432">
        <f>SUM(X241)</f>
        <v>0</v>
      </c>
      <c r="Z410" s="143">
        <f>M410-'[2]9 programa'!M410</f>
        <v>0</v>
      </c>
      <c r="AA410" s="143">
        <f>N410-'[2]9 programa'!N410</f>
        <v>0</v>
      </c>
      <c r="AB410" s="143">
        <f>O410-'[2]9 programa'!O410</f>
        <v>0</v>
      </c>
      <c r="AC410" s="143">
        <f>P410-'[2]9 programa'!P410</f>
        <v>0</v>
      </c>
    </row>
    <row r="411" spans="1:29" ht="13.5" hidden="1" customHeight="1" x14ac:dyDescent="0.2">
      <c r="A411" s="804" t="s">
        <v>383</v>
      </c>
      <c r="B411" s="805"/>
      <c r="C411" s="805"/>
      <c r="D411" s="805"/>
      <c r="E411" s="805"/>
      <c r="F411" s="805"/>
      <c r="G411" s="805"/>
      <c r="H411" s="806"/>
      <c r="I411" s="416"/>
      <c r="J411" s="432"/>
      <c r="K411" s="432"/>
      <c r="L411" s="432"/>
      <c r="M411" s="416" t="e">
        <f t="shared" si="206"/>
        <v>#REF!</v>
      </c>
      <c r="N411" s="432" t="e">
        <f>SUM(#REF!)</f>
        <v>#REF!</v>
      </c>
      <c r="O411" s="432" t="e">
        <f>SUM(#REF!)</f>
        <v>#REF!</v>
      </c>
      <c r="P411" s="432" t="e">
        <f>SUM(#REF!)</f>
        <v>#REF!</v>
      </c>
      <c r="Q411" s="416"/>
      <c r="R411" s="432"/>
      <c r="S411" s="432"/>
      <c r="T411" s="432"/>
      <c r="U411" s="416"/>
      <c r="V411" s="432"/>
      <c r="W411" s="432"/>
      <c r="X411" s="432"/>
      <c r="Z411" s="143" t="e">
        <f>M411-'[2]9 programa'!M411</f>
        <v>#REF!</v>
      </c>
      <c r="AA411" s="143" t="e">
        <f>N411-'[2]9 programa'!N411</f>
        <v>#REF!</v>
      </c>
      <c r="AB411" s="143" t="e">
        <f>O411-'[2]9 programa'!O411</f>
        <v>#REF!</v>
      </c>
      <c r="AC411" s="143" t="e">
        <f>P411-'[2]9 programa'!P411</f>
        <v>#REF!</v>
      </c>
    </row>
    <row r="412" spans="1:29" ht="13.5" hidden="1" customHeight="1" x14ac:dyDescent="0.2">
      <c r="A412" s="797" t="s">
        <v>384</v>
      </c>
      <c r="B412" s="797"/>
      <c r="C412" s="797"/>
      <c r="D412" s="797"/>
      <c r="E412" s="797"/>
      <c r="F412" s="797"/>
      <c r="G412" s="797"/>
      <c r="H412" s="797"/>
      <c r="I412" s="416">
        <f t="shared" si="205"/>
        <v>5.3</v>
      </c>
      <c r="J412" s="433">
        <f>SUM(J150)</f>
        <v>5.3</v>
      </c>
      <c r="K412" s="433">
        <f>SUM(K150)</f>
        <v>5.2</v>
      </c>
      <c r="L412" s="433">
        <f>SUM(L150)</f>
        <v>0</v>
      </c>
      <c r="M412" s="416">
        <f t="shared" si="206"/>
        <v>5.2</v>
      </c>
      <c r="N412" s="433">
        <f>SUM(N150)</f>
        <v>5.2</v>
      </c>
      <c r="O412" s="433">
        <f>SUM(O150)</f>
        <v>4.7</v>
      </c>
      <c r="P412" s="434">
        <f>SUM(P150)</f>
        <v>0</v>
      </c>
      <c r="Q412" s="416">
        <f t="shared" si="207"/>
        <v>5.2</v>
      </c>
      <c r="R412" s="434">
        <f>SUM(R150)</f>
        <v>5.2</v>
      </c>
      <c r="S412" s="434">
        <f>SUM(S150)</f>
        <v>4.7</v>
      </c>
      <c r="T412" s="434">
        <f>SUM(T150)</f>
        <v>0</v>
      </c>
      <c r="U412" s="416">
        <f t="shared" si="208"/>
        <v>5.2</v>
      </c>
      <c r="V412" s="434">
        <f>SUM(V150)</f>
        <v>5.2</v>
      </c>
      <c r="W412" s="434">
        <f>SUM(W150)</f>
        <v>4.7</v>
      </c>
      <c r="X412" s="434">
        <f>SUM(X150)</f>
        <v>0</v>
      </c>
      <c r="Z412" s="143">
        <f>M412-'[2]9 programa'!M412</f>
        <v>0</v>
      </c>
      <c r="AA412" s="143">
        <f>N412-'[2]9 programa'!N412</f>
        <v>0</v>
      </c>
      <c r="AB412" s="143">
        <f>O412-'[2]9 programa'!O412</f>
        <v>0</v>
      </c>
      <c r="AC412" s="143">
        <f>P412-'[2]9 programa'!P412</f>
        <v>0</v>
      </c>
    </row>
    <row r="413" spans="1:29" ht="13.5" hidden="1" customHeight="1" x14ac:dyDescent="0.2">
      <c r="A413" s="797" t="s">
        <v>385</v>
      </c>
      <c r="B413" s="797"/>
      <c r="C413" s="797"/>
      <c r="D413" s="797"/>
      <c r="E413" s="797"/>
      <c r="F413" s="797"/>
      <c r="G413" s="797"/>
      <c r="H413" s="797"/>
      <c r="I413" s="416">
        <f t="shared" si="205"/>
        <v>5.3</v>
      </c>
      <c r="J413" s="433">
        <f>SUM(J149)</f>
        <v>5.3</v>
      </c>
      <c r="K413" s="433">
        <f>SUM(K149)</f>
        <v>5.2</v>
      </c>
      <c r="L413" s="433">
        <f>SUM(L149)</f>
        <v>0</v>
      </c>
      <c r="M413" s="416">
        <f t="shared" si="206"/>
        <v>5.2</v>
      </c>
      <c r="N413" s="433">
        <f>SUM(N149)</f>
        <v>5.2</v>
      </c>
      <c r="O413" s="433">
        <f>SUM(O149)</f>
        <v>4.7</v>
      </c>
      <c r="P413" s="434">
        <f>SUM(P149)</f>
        <v>0</v>
      </c>
      <c r="Q413" s="416">
        <f t="shared" si="207"/>
        <v>5.2</v>
      </c>
      <c r="R413" s="434">
        <f>SUM(R149)</f>
        <v>5.2</v>
      </c>
      <c r="S413" s="434">
        <f>SUM(S149)</f>
        <v>4.7</v>
      </c>
      <c r="T413" s="434">
        <f>SUM(T149)</f>
        <v>0</v>
      </c>
      <c r="U413" s="416">
        <f t="shared" si="208"/>
        <v>5.2</v>
      </c>
      <c r="V413" s="434">
        <f>SUM(V149)</f>
        <v>5.2</v>
      </c>
      <c r="W413" s="434">
        <f>SUM(W149)</f>
        <v>4.7</v>
      </c>
      <c r="X413" s="434">
        <f>SUM(X149)</f>
        <v>0</v>
      </c>
      <c r="Z413" s="143">
        <f>M413-'[2]9 programa'!M413</f>
        <v>0</v>
      </c>
      <c r="AA413" s="143">
        <f>N413-'[2]9 programa'!N413</f>
        <v>0</v>
      </c>
      <c r="AB413" s="143">
        <f>O413-'[2]9 programa'!O413</f>
        <v>0</v>
      </c>
      <c r="AC413" s="143">
        <f>P413-'[2]9 programa'!P413</f>
        <v>0</v>
      </c>
    </row>
    <row r="414" spans="1:29" ht="13.5" hidden="1" customHeight="1" x14ac:dyDescent="0.2">
      <c r="A414" s="796" t="s">
        <v>386</v>
      </c>
      <c r="B414" s="796"/>
      <c r="C414" s="796"/>
      <c r="D414" s="796"/>
      <c r="E414" s="796"/>
      <c r="F414" s="796"/>
      <c r="G414" s="796"/>
      <c r="H414" s="796"/>
      <c r="I414" s="416" t="e">
        <f t="shared" si="205"/>
        <v>#REF!</v>
      </c>
      <c r="J414" s="423" t="e">
        <f>SUM(#REF!)</f>
        <v>#REF!</v>
      </c>
      <c r="K414" s="423" t="e">
        <f>SUM(#REF!)</f>
        <v>#REF!</v>
      </c>
      <c r="L414" s="423" t="e">
        <f>SUM(#REF!)</f>
        <v>#REF!</v>
      </c>
      <c r="M414" s="416" t="e">
        <f t="shared" si="206"/>
        <v>#REF!</v>
      </c>
      <c r="N414" s="423" t="e">
        <f>SUM(#REF!)</f>
        <v>#REF!</v>
      </c>
      <c r="O414" s="423" t="e">
        <f>SUM(#REF!)</f>
        <v>#REF!</v>
      </c>
      <c r="P414" s="423" t="e">
        <f>SUM(#REF!)</f>
        <v>#REF!</v>
      </c>
      <c r="Q414" s="416" t="e">
        <f t="shared" si="207"/>
        <v>#REF!</v>
      </c>
      <c r="R414" s="423" t="e">
        <f>SUM(#REF!)</f>
        <v>#REF!</v>
      </c>
      <c r="S414" s="423" t="e">
        <f>SUM(#REF!)</f>
        <v>#REF!</v>
      </c>
      <c r="T414" s="423" t="e">
        <f>SUM(#REF!)</f>
        <v>#REF!</v>
      </c>
      <c r="U414" s="416" t="e">
        <f t="shared" si="208"/>
        <v>#REF!</v>
      </c>
      <c r="V414" s="423" t="e">
        <f>SUM(#REF!)</f>
        <v>#REF!</v>
      </c>
      <c r="W414" s="423" t="e">
        <f>SUM(#REF!)</f>
        <v>#REF!</v>
      </c>
      <c r="X414" s="423" t="e">
        <f>SUM(#REF!)</f>
        <v>#REF!</v>
      </c>
      <c r="Z414" s="143" t="e">
        <f>M414-'[2]9 programa'!M414</f>
        <v>#REF!</v>
      </c>
      <c r="AA414" s="143" t="e">
        <f>N414-'[2]9 programa'!N414</f>
        <v>#REF!</v>
      </c>
      <c r="AB414" s="143" t="e">
        <f>O414-'[2]9 programa'!O414</f>
        <v>#REF!</v>
      </c>
      <c r="AC414" s="143" t="e">
        <f>P414-'[2]9 programa'!P414</f>
        <v>#REF!</v>
      </c>
    </row>
    <row r="415" spans="1:29" ht="15.75" hidden="1" customHeight="1" x14ac:dyDescent="0.2">
      <c r="A415" s="798" t="s">
        <v>387</v>
      </c>
      <c r="B415" s="798"/>
      <c r="C415" s="798"/>
      <c r="D415" s="798"/>
      <c r="E415" s="798"/>
      <c r="F415" s="798"/>
      <c r="G415" s="798"/>
      <c r="H415" s="798"/>
      <c r="I415" s="416" t="e">
        <f t="shared" si="205"/>
        <v>#REF!</v>
      </c>
      <c r="J415" s="435" t="e">
        <f>SUM(J377+J383+J387+J390+J397+J399+J401+J404+J407+J408+J409+J410+J412+J413+J414)</f>
        <v>#REF!</v>
      </c>
      <c r="K415" s="435" t="e">
        <f>SUM(K377+K383+K387+K390+K397+K399+K401+K404+K407+K408+K409+K410+K412+K413+K414)</f>
        <v>#REF!</v>
      </c>
      <c r="L415" s="435" t="e">
        <f>SUM(L377+L383+L387+L390+L397+L399+L401+L404+L407+L408+L409+L410+L412+L413+L414)</f>
        <v>#REF!</v>
      </c>
      <c r="M415" s="416" t="e">
        <f t="shared" si="206"/>
        <v>#REF!</v>
      </c>
      <c r="N415" s="435" t="e">
        <f>SUM(N377+N383+N387+N390+N393+N397+N399+N401+N404+N407+N410+N411+N412+N413+N414)</f>
        <v>#REF!</v>
      </c>
      <c r="O415" s="435" t="e">
        <f>SUM(O377+O383+O387+O390+O393+O397+O399+O401+O404+O407+O410+O411+O412+O413+O414)</f>
        <v>#REF!</v>
      </c>
      <c r="P415" s="435" t="e">
        <f>SUM(P377+P383+P387+P390+P393+P397+P399+P401+P404+P407+P410+P411+P412+P413+P414)</f>
        <v>#REF!</v>
      </c>
      <c r="Q415" s="416" t="e">
        <f t="shared" si="207"/>
        <v>#REF!</v>
      </c>
      <c r="R415" s="435" t="e">
        <f>SUM(R377+R383+R387+R390+R393+R397+R399+R401+R404+R407+R410+R412+R413+R414)</f>
        <v>#REF!</v>
      </c>
      <c r="S415" s="435" t="e">
        <f>SUM(S377+S383+S387+S390+S393+S397+S399+S401+S404+S407+S410+S412+S413+S414)</f>
        <v>#REF!</v>
      </c>
      <c r="T415" s="435" t="e">
        <f>SUM(T377+T383+T387+T390+T393+T397+T399+T401+T404+T407+T410+T412+T413+T414)</f>
        <v>#REF!</v>
      </c>
      <c r="U415" s="416" t="e">
        <f t="shared" si="208"/>
        <v>#REF!</v>
      </c>
      <c r="V415" s="435" t="e">
        <f>SUM(V377+V383+V387+V390+V393+V397+V399+V401+V404+V407+V410+V412+V413+V414)</f>
        <v>#REF!</v>
      </c>
      <c r="W415" s="435" t="e">
        <f>SUM(W377+W383+W387+W390+W393+W397+W399+W401+W404+W407+W410+W412+W413+W414)</f>
        <v>#REF!</v>
      </c>
      <c r="X415" s="435" t="e">
        <f>SUM(X377+X383+X387+X390+X393+X397+X399+X401+X404+X407+X410+X412+X413+X414)</f>
        <v>#REF!</v>
      </c>
      <c r="Z415" s="143" t="e">
        <f>M415-'[2]9 programa'!M415</f>
        <v>#REF!</v>
      </c>
      <c r="AA415" s="143" t="e">
        <f>N415-'[2]9 programa'!N415</f>
        <v>#REF!</v>
      </c>
      <c r="AB415" s="143" t="e">
        <f>O415-'[2]9 programa'!O415</f>
        <v>#REF!</v>
      </c>
      <c r="AC415" s="143" t="e">
        <f>P415-'[2]9 programa'!P415</f>
        <v>#REF!</v>
      </c>
    </row>
    <row r="417" spans="1:24" s="443" customFormat="1" x14ac:dyDescent="0.2">
      <c r="A417" s="441"/>
      <c r="B417" s="441"/>
      <c r="C417" s="441"/>
      <c r="D417" s="442"/>
      <c r="F417" s="444"/>
      <c r="G417" s="444"/>
      <c r="H417" s="445"/>
      <c r="I417" s="446">
        <f t="shared" ref="I417:X417" si="211">I345-I362</f>
        <v>0</v>
      </c>
      <c r="J417" s="446">
        <f t="shared" si="211"/>
        <v>0</v>
      </c>
      <c r="K417" s="446">
        <f t="shared" si="211"/>
        <v>0</v>
      </c>
      <c r="L417" s="446">
        <f t="shared" si="211"/>
        <v>0</v>
      </c>
      <c r="M417" s="471">
        <f t="shared" si="211"/>
        <v>0</v>
      </c>
      <c r="N417" s="471">
        <f t="shared" si="211"/>
        <v>0</v>
      </c>
      <c r="O417" s="471">
        <f t="shared" si="211"/>
        <v>0</v>
      </c>
      <c r="P417" s="471">
        <f t="shared" si="211"/>
        <v>0</v>
      </c>
      <c r="Q417" s="471">
        <f t="shared" si="211"/>
        <v>0</v>
      </c>
      <c r="R417" s="446">
        <f t="shared" si="211"/>
        <v>0</v>
      </c>
      <c r="S417" s="446">
        <f t="shared" si="211"/>
        <v>0</v>
      </c>
      <c r="T417" s="446">
        <f t="shared" si="211"/>
        <v>0</v>
      </c>
      <c r="U417" s="446">
        <f t="shared" si="211"/>
        <v>0</v>
      </c>
      <c r="V417" s="446">
        <f t="shared" si="211"/>
        <v>0</v>
      </c>
      <c r="W417" s="446">
        <f t="shared" si="211"/>
        <v>0</v>
      </c>
      <c r="X417" s="446">
        <f t="shared" si="211"/>
        <v>0</v>
      </c>
    </row>
    <row r="421" spans="1:24" x14ac:dyDescent="0.2">
      <c r="M421" s="447"/>
      <c r="N421" s="447"/>
      <c r="O421" s="447"/>
    </row>
  </sheetData>
  <sheetProtection selectLockedCells="1" selectUnlockedCells="1"/>
  <mergeCells count="705"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2022-08-23T11:21:42Z</dcterms:modified>
</cp:coreProperties>
</file>